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ТСН-2001'!$A$1:$K$156</definedName>
  </definedNames>
  <calcPr calcId="145621"/>
</workbook>
</file>

<file path=xl/calcChain.xml><?xml version="1.0" encoding="utf-8"?>
<calcChain xmlns="http://schemas.openxmlformats.org/spreadsheetml/2006/main">
  <c r="H154" i="5" l="1"/>
  <c r="H151" i="5"/>
  <c r="C154" i="5"/>
  <c r="C151" i="5"/>
  <c r="J29" i="5"/>
  <c r="J26" i="5"/>
  <c r="J25" i="5"/>
  <c r="J24" i="5"/>
  <c r="J23" i="5"/>
  <c r="J22" i="5"/>
  <c r="J21" i="5"/>
  <c r="I29" i="5"/>
  <c r="I24" i="5"/>
  <c r="H148" i="5"/>
  <c r="J148" i="5"/>
  <c r="H147" i="5"/>
  <c r="J147" i="5"/>
  <c r="A146" i="5"/>
  <c r="H144" i="5"/>
  <c r="J144" i="5"/>
  <c r="H143" i="5"/>
  <c r="J143" i="5"/>
  <c r="A142" i="5"/>
  <c r="Z139" i="5"/>
  <c r="Y139" i="5"/>
  <c r="X139" i="5"/>
  <c r="AB138" i="5"/>
  <c r="I138" i="5"/>
  <c r="H138" i="5"/>
  <c r="G138" i="5"/>
  <c r="E138" i="5"/>
  <c r="J137" i="5"/>
  <c r="I137" i="5"/>
  <c r="E137" i="5"/>
  <c r="J136" i="5"/>
  <c r="I136" i="5"/>
  <c r="E136" i="5"/>
  <c r="K135" i="5"/>
  <c r="J135" i="5"/>
  <c r="W135" i="5"/>
  <c r="I135" i="5"/>
  <c r="AA139" i="5" s="1"/>
  <c r="H135" i="5"/>
  <c r="G135" i="5"/>
  <c r="F135" i="5"/>
  <c r="V134" i="5"/>
  <c r="T134" i="5"/>
  <c r="K137" i="5" s="1"/>
  <c r="R134" i="5"/>
  <c r="K136" i="5" s="1"/>
  <c r="U134" i="5"/>
  <c r="S134" i="5"/>
  <c r="Q134" i="5"/>
  <c r="E134" i="5"/>
  <c r="D134" i="5"/>
  <c r="Z132" i="5"/>
  <c r="Y132" i="5"/>
  <c r="X132" i="5"/>
  <c r="AB131" i="5"/>
  <c r="I131" i="5"/>
  <c r="H131" i="5"/>
  <c r="G131" i="5"/>
  <c r="E131" i="5"/>
  <c r="J130" i="5"/>
  <c r="I130" i="5"/>
  <c r="E130" i="5"/>
  <c r="J129" i="5"/>
  <c r="I129" i="5"/>
  <c r="E129" i="5"/>
  <c r="K128" i="5"/>
  <c r="J128" i="5"/>
  <c r="W128" i="5"/>
  <c r="I128" i="5"/>
  <c r="AA132" i="5" s="1"/>
  <c r="H128" i="5"/>
  <c r="G128" i="5"/>
  <c r="F128" i="5"/>
  <c r="V127" i="5"/>
  <c r="T127" i="5"/>
  <c r="K130" i="5" s="1"/>
  <c r="R127" i="5"/>
  <c r="K129" i="5" s="1"/>
  <c r="U127" i="5"/>
  <c r="S127" i="5"/>
  <c r="Q127" i="5"/>
  <c r="E127" i="5"/>
  <c r="D127" i="5"/>
  <c r="Z125" i="5"/>
  <c r="Y125" i="5"/>
  <c r="X125" i="5"/>
  <c r="AB124" i="5"/>
  <c r="I124" i="5"/>
  <c r="H124" i="5"/>
  <c r="G124" i="5"/>
  <c r="E124" i="5"/>
  <c r="J123" i="5"/>
  <c r="I123" i="5"/>
  <c r="E123" i="5"/>
  <c r="J122" i="5"/>
  <c r="I122" i="5"/>
  <c r="E122" i="5"/>
  <c r="K121" i="5"/>
  <c r="J121" i="5"/>
  <c r="W121" i="5"/>
  <c r="I121" i="5"/>
  <c r="AA125" i="5" s="1"/>
  <c r="H121" i="5"/>
  <c r="G121" i="5"/>
  <c r="F121" i="5"/>
  <c r="V120" i="5"/>
  <c r="T120" i="5"/>
  <c r="K123" i="5" s="1"/>
  <c r="R120" i="5"/>
  <c r="K122" i="5" s="1"/>
  <c r="U120" i="5"/>
  <c r="S120" i="5"/>
  <c r="Q120" i="5"/>
  <c r="E120" i="5"/>
  <c r="D120" i="5"/>
  <c r="Z118" i="5"/>
  <c r="Y118" i="5"/>
  <c r="X118" i="5"/>
  <c r="AB117" i="5"/>
  <c r="I117" i="5"/>
  <c r="H117" i="5"/>
  <c r="G117" i="5"/>
  <c r="E117" i="5"/>
  <c r="J116" i="5"/>
  <c r="E116" i="5"/>
  <c r="J115" i="5"/>
  <c r="I115" i="5"/>
  <c r="E115" i="5"/>
  <c r="K114" i="5"/>
  <c r="J114" i="5"/>
  <c r="W114" i="5"/>
  <c r="I114" i="5"/>
  <c r="H114" i="5"/>
  <c r="G114" i="5"/>
  <c r="F114" i="5"/>
  <c r="V113" i="5"/>
  <c r="T113" i="5"/>
  <c r="K116" i="5" s="1"/>
  <c r="R113" i="5"/>
  <c r="K115" i="5" s="1"/>
  <c r="U113" i="5"/>
  <c r="S113" i="5"/>
  <c r="I116" i="5" s="1"/>
  <c r="Q113" i="5"/>
  <c r="E113" i="5"/>
  <c r="D113" i="5"/>
  <c r="Z111" i="5"/>
  <c r="Y111" i="5"/>
  <c r="X111" i="5"/>
  <c r="AB110" i="5"/>
  <c r="I110" i="5"/>
  <c r="H110" i="5"/>
  <c r="G110" i="5"/>
  <c r="E110" i="5"/>
  <c r="J109" i="5"/>
  <c r="E109" i="5"/>
  <c r="J108" i="5"/>
  <c r="I108" i="5"/>
  <c r="E108" i="5"/>
  <c r="K107" i="5"/>
  <c r="J107" i="5"/>
  <c r="W107" i="5"/>
  <c r="I107" i="5"/>
  <c r="H107" i="5"/>
  <c r="G107" i="5"/>
  <c r="F107" i="5"/>
  <c r="V106" i="5"/>
  <c r="T106" i="5"/>
  <c r="K109" i="5" s="1"/>
  <c r="R106" i="5"/>
  <c r="K108" i="5" s="1"/>
  <c r="U106" i="5"/>
  <c r="S106" i="5"/>
  <c r="I109" i="5" s="1"/>
  <c r="Q106" i="5"/>
  <c r="E106" i="5"/>
  <c r="D106" i="5"/>
  <c r="A105" i="5"/>
  <c r="H103" i="5"/>
  <c r="J103" i="5"/>
  <c r="H102" i="5"/>
  <c r="J102" i="5"/>
  <c r="A101" i="5"/>
  <c r="AA98" i="5"/>
  <c r="Z98" i="5"/>
  <c r="X98" i="5"/>
  <c r="P98" i="5"/>
  <c r="J101" i="5" s="1"/>
  <c r="K97" i="5"/>
  <c r="J98" i="5" s="1"/>
  <c r="J97" i="5"/>
  <c r="I97" i="5"/>
  <c r="Y98" i="5" s="1"/>
  <c r="H97" i="5"/>
  <c r="G97" i="5"/>
  <c r="F97" i="5"/>
  <c r="V97" i="5"/>
  <c r="T97" i="5"/>
  <c r="R97" i="5"/>
  <c r="U97" i="5"/>
  <c r="S97" i="5"/>
  <c r="Q97" i="5"/>
  <c r="E97" i="5"/>
  <c r="D97" i="5"/>
  <c r="B97" i="5"/>
  <c r="A96" i="5"/>
  <c r="H94" i="5"/>
  <c r="J94" i="5"/>
  <c r="H93" i="5"/>
  <c r="J93" i="5"/>
  <c r="A92" i="5"/>
  <c r="AA89" i="5"/>
  <c r="Z89" i="5"/>
  <c r="Y89" i="5"/>
  <c r="X89" i="5"/>
  <c r="O89" i="5"/>
  <c r="H92" i="5" s="1"/>
  <c r="H89" i="5"/>
  <c r="J89" i="5"/>
  <c r="K88" i="5"/>
  <c r="P89" i="5" s="1"/>
  <c r="J92" i="5" s="1"/>
  <c r="J88" i="5"/>
  <c r="I88" i="5"/>
  <c r="H88" i="5"/>
  <c r="G88" i="5"/>
  <c r="F88" i="5"/>
  <c r="V88" i="5"/>
  <c r="T88" i="5"/>
  <c r="R88" i="5"/>
  <c r="U88" i="5"/>
  <c r="S88" i="5"/>
  <c r="Q88" i="5"/>
  <c r="E88" i="5"/>
  <c r="D88" i="5"/>
  <c r="B88" i="5"/>
  <c r="A87" i="5"/>
  <c r="H85" i="5"/>
  <c r="J85" i="5"/>
  <c r="H84" i="5"/>
  <c r="J84" i="5"/>
  <c r="A83" i="5"/>
  <c r="AA80" i="5"/>
  <c r="Z80" i="5"/>
  <c r="X80" i="5"/>
  <c r="AB79" i="5"/>
  <c r="I79" i="5"/>
  <c r="H79" i="5"/>
  <c r="G79" i="5"/>
  <c r="E79" i="5"/>
  <c r="J78" i="5"/>
  <c r="E78" i="5"/>
  <c r="J77" i="5"/>
  <c r="E77" i="5"/>
  <c r="J76" i="5"/>
  <c r="I76" i="5"/>
  <c r="E76" i="5"/>
  <c r="K75" i="5"/>
  <c r="J75" i="5"/>
  <c r="I75" i="5"/>
  <c r="H75" i="5"/>
  <c r="G75" i="5"/>
  <c r="F75" i="5"/>
  <c r="K74" i="5"/>
  <c r="J74" i="5"/>
  <c r="I74" i="5"/>
  <c r="W74" i="5" s="1"/>
  <c r="H74" i="5"/>
  <c r="G74" i="5"/>
  <c r="F74" i="5"/>
  <c r="K73" i="5"/>
  <c r="J73" i="5"/>
  <c r="I73" i="5"/>
  <c r="O80" i="5" s="1"/>
  <c r="H73" i="5"/>
  <c r="G73" i="5"/>
  <c r="F73" i="5"/>
  <c r="K72" i="5"/>
  <c r="J72" i="5"/>
  <c r="I72" i="5"/>
  <c r="H72" i="5"/>
  <c r="G72" i="5"/>
  <c r="F72" i="5"/>
  <c r="C71" i="5"/>
  <c r="V70" i="5"/>
  <c r="K78" i="5" s="1"/>
  <c r="T70" i="5"/>
  <c r="K77" i="5" s="1"/>
  <c r="R70" i="5"/>
  <c r="K76" i="5" s="1"/>
  <c r="U70" i="5"/>
  <c r="I78" i="5" s="1"/>
  <c r="S70" i="5"/>
  <c r="I77" i="5" s="1"/>
  <c r="Q70" i="5"/>
  <c r="E70" i="5"/>
  <c r="D70" i="5"/>
  <c r="AA68" i="5"/>
  <c r="Z68" i="5"/>
  <c r="X68" i="5"/>
  <c r="AB67" i="5"/>
  <c r="I67" i="5"/>
  <c r="H67" i="5"/>
  <c r="G67" i="5"/>
  <c r="E67" i="5"/>
  <c r="J66" i="5"/>
  <c r="I66" i="5"/>
  <c r="E66" i="5"/>
  <c r="J65" i="5"/>
  <c r="E65" i="5"/>
  <c r="K64" i="5"/>
  <c r="J64" i="5"/>
  <c r="I64" i="5"/>
  <c r="H64" i="5"/>
  <c r="G64" i="5"/>
  <c r="F64" i="5"/>
  <c r="K63" i="5"/>
  <c r="J63" i="5"/>
  <c r="W63" i="5"/>
  <c r="I63" i="5"/>
  <c r="H68" i="5" s="1"/>
  <c r="H63" i="5"/>
  <c r="G63" i="5"/>
  <c r="F63" i="5"/>
  <c r="V62" i="5"/>
  <c r="T62" i="5"/>
  <c r="K66" i="5" s="1"/>
  <c r="R62" i="5"/>
  <c r="K65" i="5" s="1"/>
  <c r="U62" i="5"/>
  <c r="S62" i="5"/>
  <c r="Q62" i="5"/>
  <c r="I65" i="5" s="1"/>
  <c r="O68" i="5" s="1"/>
  <c r="E62" i="5"/>
  <c r="D62" i="5"/>
  <c r="AA60" i="5"/>
  <c r="Z60" i="5"/>
  <c r="X60" i="5"/>
  <c r="I59" i="5"/>
  <c r="AB59" i="5" s="1"/>
  <c r="H59" i="5"/>
  <c r="G59" i="5"/>
  <c r="E59" i="5"/>
  <c r="K58" i="5"/>
  <c r="J58" i="5"/>
  <c r="E58" i="5"/>
  <c r="J57" i="5"/>
  <c r="E57" i="5"/>
  <c r="J56" i="5"/>
  <c r="E56" i="5"/>
  <c r="K55" i="5"/>
  <c r="J55" i="5"/>
  <c r="I55" i="5"/>
  <c r="H55" i="5"/>
  <c r="G55" i="5"/>
  <c r="F55" i="5"/>
  <c r="K54" i="5"/>
  <c r="J54" i="5"/>
  <c r="I54" i="5"/>
  <c r="W54" i="5" s="1"/>
  <c r="H54" i="5"/>
  <c r="G54" i="5"/>
  <c r="F54" i="5"/>
  <c r="K53" i="5"/>
  <c r="J53" i="5"/>
  <c r="I53" i="5"/>
  <c r="H53" i="5"/>
  <c r="G53" i="5"/>
  <c r="F53" i="5"/>
  <c r="K52" i="5"/>
  <c r="J60" i="5" s="1"/>
  <c r="J52" i="5"/>
  <c r="W52" i="5"/>
  <c r="I52" i="5"/>
  <c r="H52" i="5"/>
  <c r="G52" i="5"/>
  <c r="F52" i="5"/>
  <c r="C51" i="5"/>
  <c r="V50" i="5"/>
  <c r="T50" i="5"/>
  <c r="K57" i="5" s="1"/>
  <c r="R50" i="5"/>
  <c r="K56" i="5" s="1"/>
  <c r="U50" i="5"/>
  <c r="I58" i="5" s="1"/>
  <c r="S50" i="5"/>
  <c r="I57" i="5" s="1"/>
  <c r="Q50" i="5"/>
  <c r="I56" i="5" s="1"/>
  <c r="E50" i="5"/>
  <c r="D50" i="5"/>
  <c r="AA48" i="5"/>
  <c r="Z48" i="5"/>
  <c r="X48" i="5"/>
  <c r="I22" i="5" s="1"/>
  <c r="I47" i="5"/>
  <c r="AB47" i="5" s="1"/>
  <c r="I27" i="5" s="1"/>
  <c r="H47" i="5"/>
  <c r="G47" i="5"/>
  <c r="E47" i="5"/>
  <c r="J46" i="5"/>
  <c r="E46" i="5"/>
  <c r="K45" i="5"/>
  <c r="J45" i="5"/>
  <c r="E45" i="5"/>
  <c r="J44" i="5"/>
  <c r="E44" i="5"/>
  <c r="K43" i="5"/>
  <c r="J43" i="5"/>
  <c r="I43" i="5"/>
  <c r="H43" i="5"/>
  <c r="G43" i="5"/>
  <c r="F43" i="5"/>
  <c r="K42" i="5"/>
  <c r="J42" i="5"/>
  <c r="I42" i="5"/>
  <c r="W42" i="5" s="1"/>
  <c r="H42" i="5"/>
  <c r="G42" i="5"/>
  <c r="F42" i="5"/>
  <c r="K41" i="5"/>
  <c r="J41" i="5"/>
  <c r="I41" i="5"/>
  <c r="H41" i="5"/>
  <c r="G41" i="5"/>
  <c r="F41" i="5"/>
  <c r="K40" i="5"/>
  <c r="J48" i="5" s="1"/>
  <c r="J40" i="5"/>
  <c r="W40" i="5"/>
  <c r="I40" i="5"/>
  <c r="H40" i="5"/>
  <c r="G40" i="5"/>
  <c r="F40" i="5"/>
  <c r="V39" i="5"/>
  <c r="K46" i="5" s="1"/>
  <c r="T39" i="5"/>
  <c r="R39" i="5"/>
  <c r="K44" i="5" s="1"/>
  <c r="U39" i="5"/>
  <c r="I46" i="5" s="1"/>
  <c r="S39" i="5"/>
  <c r="I45" i="5" s="1"/>
  <c r="Q39" i="5"/>
  <c r="I44" i="5" s="1"/>
  <c r="E39" i="5"/>
  <c r="D39" i="5"/>
  <c r="A38" i="5"/>
  <c r="A36" i="5"/>
  <c r="A18" i="5"/>
  <c r="A13" i="5"/>
  <c r="A10" i="5"/>
  <c r="G6" i="5"/>
  <c r="B6" i="5"/>
  <c r="A1" i="5"/>
  <c r="Y48" i="5" l="1"/>
  <c r="H48" i="5"/>
  <c r="P80" i="5"/>
  <c r="AA111" i="5"/>
  <c r="AA118" i="5"/>
  <c r="J139" i="5"/>
  <c r="P139" i="5"/>
  <c r="J132" i="5"/>
  <c r="P132" i="5"/>
  <c r="P60" i="5"/>
  <c r="I25" i="5"/>
  <c r="O48" i="5"/>
  <c r="O60" i="5"/>
  <c r="P48" i="5"/>
  <c r="H60" i="5"/>
  <c r="Y60" i="5"/>
  <c r="P68" i="5"/>
  <c r="H80" i="5"/>
  <c r="J111" i="5"/>
  <c r="P111" i="5"/>
  <c r="J118" i="5"/>
  <c r="P118" i="5"/>
  <c r="J125" i="5"/>
  <c r="P125" i="5"/>
  <c r="J68" i="5"/>
  <c r="J80" i="5"/>
  <c r="H98" i="5"/>
  <c r="H111" i="5"/>
  <c r="H118" i="5"/>
  <c r="H125" i="5"/>
  <c r="H132" i="5"/>
  <c r="H139" i="5"/>
  <c r="Y68" i="5"/>
  <c r="W72" i="5"/>
  <c r="I26" i="5" s="1"/>
  <c r="Y80" i="5"/>
  <c r="O98" i="5"/>
  <c r="H101" i="5" s="1"/>
  <c r="O111" i="5"/>
  <c r="O118" i="5"/>
  <c r="O125" i="5"/>
  <c r="O132" i="5"/>
  <c r="O139" i="5"/>
  <c r="A1" i="4"/>
  <c r="A2" i="4"/>
  <c r="A3" i="4"/>
  <c r="A4" i="4"/>
  <c r="A5" i="4"/>
  <c r="A6" i="4"/>
  <c r="A7" i="4"/>
  <c r="A8" i="4"/>
  <c r="A9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F28" i="1"/>
  <c r="S28" i="1" s="1"/>
  <c r="AG28" i="1"/>
  <c r="CU28" i="1" s="1"/>
  <c r="T28" i="1" s="1"/>
  <c r="AH28" i="1"/>
  <c r="AI28" i="1"/>
  <c r="AJ28" i="1"/>
  <c r="CR28" i="1"/>
  <c r="CS28" i="1"/>
  <c r="CT28" i="1"/>
  <c r="CV28" i="1"/>
  <c r="U28" i="1" s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I29" i="1"/>
  <c r="CX2" i="3" s="1"/>
  <c r="K29" i="1"/>
  <c r="R29" i="1"/>
  <c r="GK29" i="1" s="1"/>
  <c r="AC29" i="1"/>
  <c r="P29" i="1" s="1"/>
  <c r="AE29" i="1"/>
  <c r="AD29" i="1" s="1"/>
  <c r="AB29" i="1" s="1"/>
  <c r="AF29" i="1"/>
  <c r="S29" i="1" s="1"/>
  <c r="AG29" i="1"/>
  <c r="CU29" i="1" s="1"/>
  <c r="T29" i="1" s="1"/>
  <c r="AH29" i="1"/>
  <c r="AI29" i="1"/>
  <c r="AJ29" i="1"/>
  <c r="CX29" i="1" s="1"/>
  <c r="W29" i="1" s="1"/>
  <c r="CR29" i="1"/>
  <c r="CS29" i="1"/>
  <c r="CV29" i="1"/>
  <c r="U29" i="1" s="1"/>
  <c r="CW29" i="1"/>
  <c r="V29" i="1" s="1"/>
  <c r="FR29" i="1"/>
  <c r="GL29" i="1"/>
  <c r="GN29" i="1"/>
  <c r="GP29" i="1"/>
  <c r="GV29" i="1"/>
  <c r="HC29" i="1" s="1"/>
  <c r="GX29" i="1" s="1"/>
  <c r="C30" i="1"/>
  <c r="D30" i="1"/>
  <c r="R30" i="1"/>
  <c r="S30" i="1"/>
  <c r="CY30" i="1" s="1"/>
  <c r="X30" i="1" s="1"/>
  <c r="AC30" i="1"/>
  <c r="P30" i="1" s="1"/>
  <c r="AE30" i="1"/>
  <c r="AD30" i="1" s="1"/>
  <c r="AF30" i="1"/>
  <c r="AG30" i="1"/>
  <c r="CU30" i="1" s="1"/>
  <c r="T30" i="1" s="1"/>
  <c r="AH30" i="1"/>
  <c r="AI30" i="1"/>
  <c r="AJ30" i="1"/>
  <c r="CR30" i="1"/>
  <c r="CS30" i="1"/>
  <c r="CT30" i="1"/>
  <c r="CV30" i="1"/>
  <c r="U30" i="1" s="1"/>
  <c r="CW30" i="1"/>
  <c r="V30" i="1" s="1"/>
  <c r="CX30" i="1"/>
  <c r="W30" i="1" s="1"/>
  <c r="FR30" i="1"/>
  <c r="GK30" i="1"/>
  <c r="GL30" i="1"/>
  <c r="GN30" i="1"/>
  <c r="GP30" i="1"/>
  <c r="GV30" i="1"/>
  <c r="HC30" i="1"/>
  <c r="GX30" i="1" s="1"/>
  <c r="C31" i="1"/>
  <c r="D31" i="1"/>
  <c r="I31" i="1"/>
  <c r="CX4" i="3" s="1"/>
  <c r="K31" i="1"/>
  <c r="R31" i="1"/>
  <c r="GK31" i="1" s="1"/>
  <c r="AC31" i="1"/>
  <c r="P31" i="1" s="1"/>
  <c r="AE31" i="1"/>
  <c r="AD31" i="1" s="1"/>
  <c r="AB31" i="1" s="1"/>
  <c r="AF31" i="1"/>
  <c r="S31" i="1" s="1"/>
  <c r="AG31" i="1"/>
  <c r="AH31" i="1"/>
  <c r="AI31" i="1"/>
  <c r="AJ31" i="1"/>
  <c r="CX31" i="1" s="1"/>
  <c r="W31" i="1" s="1"/>
  <c r="CQ31" i="1"/>
  <c r="CR31" i="1"/>
  <c r="CS31" i="1"/>
  <c r="CU31" i="1"/>
  <c r="T31" i="1" s="1"/>
  <c r="CV31" i="1"/>
  <c r="U31" i="1" s="1"/>
  <c r="CW31" i="1"/>
  <c r="V31" i="1" s="1"/>
  <c r="FR31" i="1"/>
  <c r="GL31" i="1"/>
  <c r="GN31" i="1"/>
  <c r="GP31" i="1"/>
  <c r="GV31" i="1"/>
  <c r="HC31" i="1" s="1"/>
  <c r="GX31" i="1" s="1"/>
  <c r="B33" i="1"/>
  <c r="B26" i="1" s="1"/>
  <c r="C33" i="1"/>
  <c r="C26" i="1" s="1"/>
  <c r="D33" i="1"/>
  <c r="D26" i="1" s="1"/>
  <c r="F33" i="1"/>
  <c r="F26" i="1" s="1"/>
  <c r="G33" i="1"/>
  <c r="G26" i="1" s="1"/>
  <c r="BX33" i="1"/>
  <c r="AO33" i="1" s="1"/>
  <c r="BY33" i="1"/>
  <c r="AP33" i="1" s="1"/>
  <c r="BZ33" i="1"/>
  <c r="BZ26" i="1" s="1"/>
  <c r="CB33" i="1"/>
  <c r="AS33" i="1" s="1"/>
  <c r="CD33" i="1"/>
  <c r="CD26" i="1" s="1"/>
  <c r="CG33" i="1"/>
  <c r="AX33" i="1" s="1"/>
  <c r="CK33" i="1"/>
  <c r="BB33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R67" i="1"/>
  <c r="GK67" i="1" s="1"/>
  <c r="AC67" i="1"/>
  <c r="P67" i="1" s="1"/>
  <c r="AD67" i="1"/>
  <c r="AE67" i="1"/>
  <c r="Q67" i="1" s="1"/>
  <c r="AD69" i="1" s="1"/>
  <c r="AF67" i="1"/>
  <c r="AB67" i="1" s="1"/>
  <c r="AG67" i="1"/>
  <c r="AH67" i="1"/>
  <c r="CV67" i="1" s="1"/>
  <c r="U67" i="1" s="1"/>
  <c r="AH69" i="1" s="1"/>
  <c r="AI67" i="1"/>
  <c r="AJ67" i="1"/>
  <c r="CX67" i="1" s="1"/>
  <c r="W67" i="1" s="1"/>
  <c r="AJ69" i="1" s="1"/>
  <c r="CQ67" i="1"/>
  <c r="CR67" i="1"/>
  <c r="CS67" i="1"/>
  <c r="CU67" i="1"/>
  <c r="T67" i="1" s="1"/>
  <c r="AG69" i="1" s="1"/>
  <c r="CW67" i="1"/>
  <c r="V67" i="1" s="1"/>
  <c r="AI69" i="1" s="1"/>
  <c r="GL67" i="1"/>
  <c r="GN67" i="1"/>
  <c r="GO67" i="1"/>
  <c r="GP67" i="1"/>
  <c r="GV67" i="1"/>
  <c r="GX67" i="1"/>
  <c r="HC67" i="1"/>
  <c r="B69" i="1"/>
  <c r="B65" i="1" s="1"/>
  <c r="C69" i="1"/>
  <c r="C65" i="1" s="1"/>
  <c r="D69" i="1"/>
  <c r="D65" i="1" s="1"/>
  <c r="F69" i="1"/>
  <c r="F65" i="1" s="1"/>
  <c r="G69" i="1"/>
  <c r="G65" i="1" s="1"/>
  <c r="R69" i="1"/>
  <c r="R65" i="1" s="1"/>
  <c r="AE69" i="1"/>
  <c r="AE65" i="1" s="1"/>
  <c r="BX69" i="1"/>
  <c r="AO69" i="1" s="1"/>
  <c r="BZ69" i="1"/>
  <c r="BZ65" i="1" s="1"/>
  <c r="CB69" i="1"/>
  <c r="AS69" i="1" s="1"/>
  <c r="CC69" i="1"/>
  <c r="AT69" i="1" s="1"/>
  <c r="CD69" i="1"/>
  <c r="CD65" i="1" s="1"/>
  <c r="CG69" i="1"/>
  <c r="AX69" i="1" s="1"/>
  <c r="CJ69" i="1"/>
  <c r="BA69" i="1" s="1"/>
  <c r="CK69" i="1"/>
  <c r="BB69" i="1" s="1"/>
  <c r="CL69" i="1"/>
  <c r="CL65" i="1" s="1"/>
  <c r="CM69" i="1"/>
  <c r="BD69" i="1" s="1"/>
  <c r="F83" i="1"/>
  <c r="D99" i="1"/>
  <c r="E101" i="1"/>
  <c r="Z101" i="1"/>
  <c r="AA101" i="1"/>
  <c r="AM101" i="1"/>
  <c r="AN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P103" i="1"/>
  <c r="R103" i="1"/>
  <c r="GK103" i="1" s="1"/>
  <c r="AC103" i="1"/>
  <c r="AD103" i="1"/>
  <c r="AE103" i="1"/>
  <c r="Q103" i="1" s="1"/>
  <c r="AF103" i="1"/>
  <c r="AB103" i="1" s="1"/>
  <c r="AG103" i="1"/>
  <c r="AH103" i="1"/>
  <c r="CV103" i="1" s="1"/>
  <c r="U103" i="1" s="1"/>
  <c r="AI103" i="1"/>
  <c r="AJ103" i="1"/>
  <c r="CX103" i="1" s="1"/>
  <c r="W103" i="1" s="1"/>
  <c r="AJ105" i="1" s="1"/>
  <c r="CQ103" i="1"/>
  <c r="CR103" i="1"/>
  <c r="CS103" i="1"/>
  <c r="CU103" i="1"/>
  <c r="T103" i="1" s="1"/>
  <c r="AG105" i="1" s="1"/>
  <c r="AG101" i="1" s="1"/>
  <c r="CW103" i="1"/>
  <c r="V103" i="1" s="1"/>
  <c r="AI105" i="1" s="1"/>
  <c r="AI101" i="1" s="1"/>
  <c r="FR103" i="1"/>
  <c r="GL103" i="1"/>
  <c r="GN103" i="1"/>
  <c r="CB105" i="1" s="1"/>
  <c r="GP103" i="1"/>
  <c r="GV103" i="1"/>
  <c r="HC103" i="1" s="1"/>
  <c r="GX103" i="1" s="1"/>
  <c r="CJ105" i="1" s="1"/>
  <c r="B105" i="1"/>
  <c r="B101" i="1" s="1"/>
  <c r="C105" i="1"/>
  <c r="C101" i="1" s="1"/>
  <c r="D105" i="1"/>
  <c r="D101" i="1" s="1"/>
  <c r="F105" i="1"/>
  <c r="F101" i="1" s="1"/>
  <c r="G105" i="1"/>
  <c r="G101" i="1" s="1"/>
  <c r="P105" i="1"/>
  <c r="P101" i="1" s="1"/>
  <c r="V105" i="1"/>
  <c r="V101" i="1" s="1"/>
  <c r="AC105" i="1"/>
  <c r="AC101" i="1" s="1"/>
  <c r="AD105" i="1"/>
  <c r="AH105" i="1"/>
  <c r="AP105" i="1"/>
  <c r="AP101" i="1" s="1"/>
  <c r="AU105" i="1"/>
  <c r="AU101" i="1" s="1"/>
  <c r="AZ105" i="1"/>
  <c r="AZ101" i="1" s="1"/>
  <c r="BX105" i="1"/>
  <c r="BX101" i="1" s="1"/>
  <c r="BY105" i="1"/>
  <c r="BY101" i="1" s="1"/>
  <c r="BZ105" i="1"/>
  <c r="BZ101" i="1" s="1"/>
  <c r="CD105" i="1"/>
  <c r="CD101" i="1" s="1"/>
  <c r="CE105" i="1"/>
  <c r="CE101" i="1" s="1"/>
  <c r="CG105" i="1"/>
  <c r="CG101" i="1" s="1"/>
  <c r="CH105" i="1"/>
  <c r="CH101" i="1" s="1"/>
  <c r="CI105" i="1"/>
  <c r="CI101" i="1" s="1"/>
  <c r="CK105" i="1"/>
  <c r="CK101" i="1" s="1"/>
  <c r="CL105" i="1"/>
  <c r="CL101" i="1" s="1"/>
  <c r="CM105" i="1"/>
  <c r="CM101" i="1" s="1"/>
  <c r="F108" i="1"/>
  <c r="F128" i="1"/>
  <c r="D135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P139" i="1"/>
  <c r="AC139" i="1"/>
  <c r="AE139" i="1"/>
  <c r="R139" i="1" s="1"/>
  <c r="AF139" i="1"/>
  <c r="S139" i="1" s="1"/>
  <c r="AG139" i="1"/>
  <c r="AH139" i="1"/>
  <c r="AI139" i="1"/>
  <c r="CW139" i="1" s="1"/>
  <c r="V139" i="1" s="1"/>
  <c r="AJ139" i="1"/>
  <c r="CX139" i="1" s="1"/>
  <c r="W139" i="1" s="1"/>
  <c r="CQ139" i="1"/>
  <c r="CR139" i="1"/>
  <c r="CU139" i="1"/>
  <c r="T139" i="1" s="1"/>
  <c r="CV139" i="1"/>
  <c r="U139" i="1" s="1"/>
  <c r="FR139" i="1"/>
  <c r="GL139" i="1"/>
  <c r="GN139" i="1"/>
  <c r="GO139" i="1"/>
  <c r="GV139" i="1"/>
  <c r="HC139" i="1" s="1"/>
  <c r="GX139" i="1" s="1"/>
  <c r="C140" i="1"/>
  <c r="D140" i="1"/>
  <c r="R140" i="1"/>
  <c r="GK140" i="1" s="1"/>
  <c r="AC140" i="1"/>
  <c r="P140" i="1" s="1"/>
  <c r="AE140" i="1"/>
  <c r="AD140" i="1" s="1"/>
  <c r="AB140" i="1" s="1"/>
  <c r="AF140" i="1"/>
  <c r="S140" i="1" s="1"/>
  <c r="AG140" i="1"/>
  <c r="CU140" i="1" s="1"/>
  <c r="T140" i="1" s="1"/>
  <c r="AH140" i="1"/>
  <c r="AI140" i="1"/>
  <c r="AJ140" i="1"/>
  <c r="CX140" i="1" s="1"/>
  <c r="W140" i="1" s="1"/>
  <c r="CR140" i="1"/>
  <c r="CS140" i="1"/>
  <c r="CV140" i="1"/>
  <c r="U140" i="1" s="1"/>
  <c r="CW140" i="1"/>
  <c r="V140" i="1" s="1"/>
  <c r="FR140" i="1"/>
  <c r="GL140" i="1"/>
  <c r="GN140" i="1"/>
  <c r="GO140" i="1"/>
  <c r="GV140" i="1"/>
  <c r="HC140" i="1" s="1"/>
  <c r="GX140" i="1" s="1"/>
  <c r="C141" i="1"/>
  <c r="D141" i="1"/>
  <c r="R141" i="1"/>
  <c r="S141" i="1"/>
  <c r="CY141" i="1" s="1"/>
  <c r="X141" i="1" s="1"/>
  <c r="AC141" i="1"/>
  <c r="P141" i="1" s="1"/>
  <c r="AE141" i="1"/>
  <c r="AD141" i="1" s="1"/>
  <c r="AF141" i="1"/>
  <c r="AG141" i="1"/>
  <c r="CU141" i="1" s="1"/>
  <c r="T141" i="1" s="1"/>
  <c r="AH141" i="1"/>
  <c r="AI141" i="1"/>
  <c r="AJ141" i="1"/>
  <c r="CR141" i="1"/>
  <c r="CS141" i="1"/>
  <c r="CT141" i="1"/>
  <c r="CV141" i="1"/>
  <c r="U141" i="1" s="1"/>
  <c r="CW141" i="1"/>
  <c r="V141" i="1" s="1"/>
  <c r="CX141" i="1"/>
  <c r="W141" i="1" s="1"/>
  <c r="FR141" i="1"/>
  <c r="GK141" i="1"/>
  <c r="GL141" i="1"/>
  <c r="GN141" i="1"/>
  <c r="GO141" i="1"/>
  <c r="GV141" i="1"/>
  <c r="HC141" i="1"/>
  <c r="GX141" i="1" s="1"/>
  <c r="C142" i="1"/>
  <c r="D142" i="1"/>
  <c r="P142" i="1"/>
  <c r="R142" i="1"/>
  <c r="S142" i="1"/>
  <c r="CZ142" i="1" s="1"/>
  <c r="Y142" i="1" s="1"/>
  <c r="AC142" i="1"/>
  <c r="AB142" i="1" s="1"/>
  <c r="AD142" i="1"/>
  <c r="AE142" i="1"/>
  <c r="Q142" i="1" s="1"/>
  <c r="AF142" i="1"/>
  <c r="AG142" i="1"/>
  <c r="AH142" i="1"/>
  <c r="CV142" i="1" s="1"/>
  <c r="U142" i="1" s="1"/>
  <c r="AI142" i="1"/>
  <c r="AJ142" i="1"/>
  <c r="CQ142" i="1"/>
  <c r="CR142" i="1"/>
  <c r="CS142" i="1"/>
  <c r="CT142" i="1"/>
  <c r="CU142" i="1"/>
  <c r="T142" i="1" s="1"/>
  <c r="CW142" i="1"/>
  <c r="V142" i="1" s="1"/>
  <c r="CX142" i="1"/>
  <c r="W142" i="1" s="1"/>
  <c r="CY142" i="1"/>
  <c r="X142" i="1" s="1"/>
  <c r="FR142" i="1"/>
  <c r="GK142" i="1"/>
  <c r="GL142" i="1"/>
  <c r="GN142" i="1"/>
  <c r="GO142" i="1"/>
  <c r="GV142" i="1"/>
  <c r="HC142" i="1"/>
  <c r="GX142" i="1" s="1"/>
  <c r="C143" i="1"/>
  <c r="D143" i="1"/>
  <c r="P143" i="1"/>
  <c r="S143" i="1"/>
  <c r="AC143" i="1"/>
  <c r="AE143" i="1"/>
  <c r="R143" i="1" s="1"/>
  <c r="GK143" i="1" s="1"/>
  <c r="AF143" i="1"/>
  <c r="AG143" i="1"/>
  <c r="AH143" i="1"/>
  <c r="AI143" i="1"/>
  <c r="CW143" i="1" s="1"/>
  <c r="V143" i="1" s="1"/>
  <c r="AJ143" i="1"/>
  <c r="CQ143" i="1"/>
  <c r="CR143" i="1"/>
  <c r="CT143" i="1"/>
  <c r="CU143" i="1"/>
  <c r="T143" i="1" s="1"/>
  <c r="CV143" i="1"/>
  <c r="U143" i="1" s="1"/>
  <c r="CX143" i="1"/>
  <c r="W143" i="1" s="1"/>
  <c r="CY143" i="1"/>
  <c r="X143" i="1" s="1"/>
  <c r="CZ143" i="1"/>
  <c r="Y143" i="1" s="1"/>
  <c r="FR143" i="1"/>
  <c r="GL143" i="1"/>
  <c r="GN143" i="1"/>
  <c r="GO143" i="1"/>
  <c r="GV143" i="1"/>
  <c r="HC143" i="1" s="1"/>
  <c r="GX143" i="1" s="1"/>
  <c r="B145" i="1"/>
  <c r="B137" i="1" s="1"/>
  <c r="C145" i="1"/>
  <c r="C137" i="1" s="1"/>
  <c r="D145" i="1"/>
  <c r="D137" i="1" s="1"/>
  <c r="F145" i="1"/>
  <c r="F137" i="1" s="1"/>
  <c r="G145" i="1"/>
  <c r="G137" i="1" s="1"/>
  <c r="BC145" i="1"/>
  <c r="BC137" i="1" s="1"/>
  <c r="BX145" i="1"/>
  <c r="BX137" i="1" s="1"/>
  <c r="BY145" i="1"/>
  <c r="CI145" i="1" s="1"/>
  <c r="BZ145" i="1"/>
  <c r="CB145" i="1"/>
  <c r="CB137" i="1" s="1"/>
  <c r="CC145" i="1"/>
  <c r="CC137" i="1" s="1"/>
  <c r="CK145" i="1"/>
  <c r="CK137" i="1" s="1"/>
  <c r="CL145" i="1"/>
  <c r="CL137" i="1" s="1"/>
  <c r="CM145" i="1"/>
  <c r="BD145" i="1" s="1"/>
  <c r="F161" i="1"/>
  <c r="B175" i="1"/>
  <c r="B22" i="1" s="1"/>
  <c r="C175" i="1"/>
  <c r="C22" i="1" s="1"/>
  <c r="D175" i="1"/>
  <c r="D22" i="1" s="1"/>
  <c r="F175" i="1"/>
  <c r="F22" i="1" s="1"/>
  <c r="G175" i="1"/>
  <c r="G22" i="1" s="1"/>
  <c r="B205" i="1"/>
  <c r="B18" i="1" s="1"/>
  <c r="C205" i="1"/>
  <c r="C18" i="1" s="1"/>
  <c r="D205" i="1"/>
  <c r="D18" i="1" s="1"/>
  <c r="F205" i="1"/>
  <c r="F18" i="1" s="1"/>
  <c r="G205" i="1"/>
  <c r="G18" i="1" s="1"/>
  <c r="J146" i="5" l="1"/>
  <c r="J83" i="5"/>
  <c r="H142" i="5"/>
  <c r="J142" i="5"/>
  <c r="H83" i="5"/>
  <c r="H146" i="5"/>
  <c r="I21" i="5"/>
  <c r="I23" i="5"/>
  <c r="AJ101" i="1"/>
  <c r="W105" i="1"/>
  <c r="BZ137" i="1"/>
  <c r="CG145" i="1"/>
  <c r="AC145" i="1"/>
  <c r="CJ145" i="1"/>
  <c r="BD137" i="1"/>
  <c r="F170" i="1"/>
  <c r="AH145" i="1"/>
  <c r="AJ145" i="1"/>
  <c r="CY139" i="1"/>
  <c r="X139" i="1" s="1"/>
  <c r="AF145" i="1"/>
  <c r="CZ139" i="1"/>
  <c r="Y139" i="1" s="1"/>
  <c r="AZ145" i="1"/>
  <c r="CI137" i="1"/>
  <c r="AQ145" i="1"/>
  <c r="CP142" i="1"/>
  <c r="O142" i="1" s="1"/>
  <c r="CY140" i="1"/>
  <c r="X140" i="1" s="1"/>
  <c r="CZ140" i="1"/>
  <c r="Y140" i="1" s="1"/>
  <c r="AG145" i="1"/>
  <c r="AI145" i="1"/>
  <c r="GK139" i="1"/>
  <c r="AE145" i="1"/>
  <c r="Q143" i="1"/>
  <c r="CP143" i="1" s="1"/>
  <c r="O143" i="1" s="1"/>
  <c r="Q139" i="1"/>
  <c r="CM137" i="1"/>
  <c r="CB101" i="1"/>
  <c r="AS105" i="1"/>
  <c r="AO65" i="1"/>
  <c r="F73" i="1"/>
  <c r="T69" i="1"/>
  <c r="AG65" i="1"/>
  <c r="AJ65" i="1"/>
  <c r="W69" i="1"/>
  <c r="BB145" i="1"/>
  <c r="AT145" i="1"/>
  <c r="AP145" i="1"/>
  <c r="AD143" i="1"/>
  <c r="AB143" i="1" s="1"/>
  <c r="AB141" i="1"/>
  <c r="Q140" i="1"/>
  <c r="CP140" i="1" s="1"/>
  <c r="O140" i="1" s="1"/>
  <c r="AD139" i="1"/>
  <c r="AB139" i="1" s="1"/>
  <c r="F116" i="1"/>
  <c r="BD105" i="1"/>
  <c r="AY105" i="1"/>
  <c r="AD101" i="1"/>
  <c r="Q105" i="1"/>
  <c r="BB65" i="1"/>
  <c r="F82" i="1"/>
  <c r="AT65" i="1"/>
  <c r="F87" i="1"/>
  <c r="AD65" i="1"/>
  <c r="Q69" i="1"/>
  <c r="AS145" i="1"/>
  <c r="AO145" i="1"/>
  <c r="CZ141" i="1"/>
  <c r="Y141" i="1" s="1"/>
  <c r="Q141" i="1"/>
  <c r="CP141" i="1" s="1"/>
  <c r="O141" i="1" s="1"/>
  <c r="CQ140" i="1"/>
  <c r="CT139" i="1"/>
  <c r="BY137" i="1"/>
  <c r="F114" i="1"/>
  <c r="BC105" i="1"/>
  <c r="AX105" i="1"/>
  <c r="T105" i="1"/>
  <c r="CJ101" i="1"/>
  <c r="BA105" i="1"/>
  <c r="BA65" i="1"/>
  <c r="F89" i="1"/>
  <c r="F86" i="1"/>
  <c r="AS65" i="1"/>
  <c r="AH65" i="1"/>
  <c r="U69" i="1"/>
  <c r="CS143" i="1"/>
  <c r="CQ141" i="1"/>
  <c r="CT140" i="1"/>
  <c r="CS139" i="1"/>
  <c r="F124" i="1"/>
  <c r="BB105" i="1"/>
  <c r="AV105" i="1"/>
  <c r="AQ105" i="1"/>
  <c r="AH101" i="1"/>
  <c r="U105" i="1"/>
  <c r="F94" i="1"/>
  <c r="BD65" i="1"/>
  <c r="AX65" i="1"/>
  <c r="F76" i="1"/>
  <c r="AI65" i="1"/>
  <c r="V69" i="1"/>
  <c r="FR67" i="1"/>
  <c r="BY69" i="1" s="1"/>
  <c r="AC69" i="1"/>
  <c r="CF105" i="1"/>
  <c r="AO105" i="1"/>
  <c r="AE105" i="1"/>
  <c r="CT103" i="1"/>
  <c r="S103" i="1"/>
  <c r="CP103" i="1" s="1"/>
  <c r="O103" i="1" s="1"/>
  <c r="BC69" i="1"/>
  <c r="AU69" i="1"/>
  <c r="AQ69" i="1"/>
  <c r="CK65" i="1"/>
  <c r="CG65" i="1"/>
  <c r="CC65" i="1"/>
  <c r="AX26" i="1"/>
  <c r="F40" i="1"/>
  <c r="AP26" i="1"/>
  <c r="F42" i="1"/>
  <c r="CJ65" i="1"/>
  <c r="CB65" i="1"/>
  <c r="BX65" i="1"/>
  <c r="F37" i="1"/>
  <c r="AO26" i="1"/>
  <c r="AJ33" i="1"/>
  <c r="AC33" i="1"/>
  <c r="CT67" i="1"/>
  <c r="S67" i="1"/>
  <c r="CM65" i="1"/>
  <c r="AS26" i="1"/>
  <c r="F50" i="1"/>
  <c r="CY31" i="1"/>
  <c r="X31" i="1" s="1"/>
  <c r="CZ31" i="1"/>
  <c r="Y31" i="1" s="1"/>
  <c r="AI33" i="1"/>
  <c r="AG33" i="1"/>
  <c r="BB26" i="1"/>
  <c r="F46" i="1"/>
  <c r="CY29" i="1"/>
  <c r="X29" i="1" s="1"/>
  <c r="CZ29" i="1"/>
  <c r="Y29" i="1" s="1"/>
  <c r="CJ33" i="1"/>
  <c r="AH33" i="1"/>
  <c r="CY28" i="1"/>
  <c r="X28" i="1" s="1"/>
  <c r="AK33" i="1" s="1"/>
  <c r="CZ28" i="1"/>
  <c r="Y28" i="1" s="1"/>
  <c r="AF33" i="1"/>
  <c r="CI33" i="1"/>
  <c r="BD33" i="1"/>
  <c r="CK26" i="1"/>
  <c r="CG26" i="1"/>
  <c r="BY26" i="1"/>
  <c r="BC33" i="1"/>
  <c r="AU33" i="1"/>
  <c r="AQ33" i="1"/>
  <c r="Q31" i="1"/>
  <c r="CP31" i="1" s="1"/>
  <c r="O31" i="1" s="1"/>
  <c r="AB30" i="1"/>
  <c r="Q29" i="1"/>
  <c r="CP29" i="1" s="1"/>
  <c r="O29" i="1" s="1"/>
  <c r="AB28" i="1"/>
  <c r="R28" i="1"/>
  <c r="CB26" i="1"/>
  <c r="BX26" i="1"/>
  <c r="CZ30" i="1"/>
  <c r="Y30" i="1" s="1"/>
  <c r="Q30" i="1"/>
  <c r="CP30" i="1" s="1"/>
  <c r="O30" i="1" s="1"/>
  <c r="CQ29" i="1"/>
  <c r="Q28" i="1"/>
  <c r="CT31" i="1"/>
  <c r="CQ30" i="1"/>
  <c r="CT29" i="1"/>
  <c r="CQ28" i="1"/>
  <c r="GP140" i="1" l="1"/>
  <c r="GM140" i="1"/>
  <c r="GP143" i="1"/>
  <c r="GM143" i="1"/>
  <c r="GP141" i="1"/>
  <c r="GM141" i="1"/>
  <c r="GM30" i="1"/>
  <c r="GO30" i="1"/>
  <c r="GO31" i="1"/>
  <c r="GM31" i="1"/>
  <c r="GO29" i="1"/>
  <c r="GM29" i="1"/>
  <c r="AB105" i="1"/>
  <c r="F43" i="1"/>
  <c r="AQ26" i="1"/>
  <c r="AQ175" i="1"/>
  <c r="AF26" i="1"/>
  <c r="S33" i="1"/>
  <c r="BA33" i="1"/>
  <c r="CJ26" i="1"/>
  <c r="CY67" i="1"/>
  <c r="X67" i="1" s="1"/>
  <c r="AK69" i="1" s="1"/>
  <c r="AF69" i="1"/>
  <c r="CZ67" i="1"/>
  <c r="Y67" i="1" s="1"/>
  <c r="AL69" i="1" s="1"/>
  <c r="AJ26" i="1"/>
  <c r="W33" i="1"/>
  <c r="AQ65" i="1"/>
  <c r="F79" i="1"/>
  <c r="P69" i="1"/>
  <c r="CE69" i="1"/>
  <c r="CF69" i="1"/>
  <c r="AC65" i="1"/>
  <c r="CH69" i="1"/>
  <c r="AV101" i="1"/>
  <c r="F110" i="1"/>
  <c r="AX101" i="1"/>
  <c r="F112" i="1"/>
  <c r="AO137" i="1"/>
  <c r="F149" i="1"/>
  <c r="BD101" i="1"/>
  <c r="F130" i="1"/>
  <c r="F158" i="1"/>
  <c r="BB137" i="1"/>
  <c r="F90" i="1"/>
  <c r="T65" i="1"/>
  <c r="R145" i="1"/>
  <c r="AE137" i="1"/>
  <c r="F155" i="1"/>
  <c r="AQ137" i="1"/>
  <c r="AF137" i="1"/>
  <c r="S145" i="1"/>
  <c r="P145" i="1"/>
  <c r="CE145" i="1"/>
  <c r="AC137" i="1"/>
  <c r="CF145" i="1"/>
  <c r="CH145" i="1"/>
  <c r="CG137" i="1"/>
  <c r="AX145" i="1"/>
  <c r="AX175" i="1" s="1"/>
  <c r="AD33" i="1"/>
  <c r="AU26" i="1"/>
  <c r="F52" i="1"/>
  <c r="AL33" i="1"/>
  <c r="AG26" i="1"/>
  <c r="T33" i="1"/>
  <c r="AU65" i="1"/>
  <c r="F88" i="1"/>
  <c r="AE101" i="1"/>
  <c r="R105" i="1"/>
  <c r="CP67" i="1"/>
  <c r="O67" i="1" s="1"/>
  <c r="U101" i="1"/>
  <c r="F127" i="1"/>
  <c r="BB101" i="1"/>
  <c r="F118" i="1"/>
  <c r="BB175" i="1"/>
  <c r="BA101" i="1"/>
  <c r="F125" i="1"/>
  <c r="BC101" i="1"/>
  <c r="F121" i="1"/>
  <c r="F162" i="1"/>
  <c r="AS137" i="1"/>
  <c r="Q101" i="1"/>
  <c r="F117" i="1"/>
  <c r="W65" i="1"/>
  <c r="F93" i="1"/>
  <c r="AK145" i="1"/>
  <c r="BC26" i="1"/>
  <c r="F49" i="1"/>
  <c r="BC175" i="1"/>
  <c r="BD26" i="1"/>
  <c r="F58" i="1"/>
  <c r="BD175" i="1"/>
  <c r="AK26" i="1"/>
  <c r="X33" i="1"/>
  <c r="AI26" i="1"/>
  <c r="V33" i="1"/>
  <c r="CP28" i="1"/>
  <c r="O28" i="1" s="1"/>
  <c r="BC65" i="1"/>
  <c r="F85" i="1"/>
  <c r="AO101" i="1"/>
  <c r="AO175" i="1"/>
  <c r="F109" i="1"/>
  <c r="CI69" i="1"/>
  <c r="AP69" i="1"/>
  <c r="BY65" i="1"/>
  <c r="Q65" i="1"/>
  <c r="F81" i="1"/>
  <c r="F154" i="1"/>
  <c r="AP137" i="1"/>
  <c r="AD145" i="1"/>
  <c r="V145" i="1"/>
  <c r="AI137" i="1"/>
  <c r="GM142" i="1"/>
  <c r="GP142" i="1"/>
  <c r="AZ137" i="1"/>
  <c r="F156" i="1"/>
  <c r="AJ137" i="1"/>
  <c r="W145" i="1"/>
  <c r="CP139" i="1"/>
  <c r="O139" i="1" s="1"/>
  <c r="W101" i="1"/>
  <c r="F129" i="1"/>
  <c r="AE33" i="1"/>
  <c r="GK28" i="1"/>
  <c r="CI26" i="1"/>
  <c r="AZ33" i="1"/>
  <c r="AH26" i="1"/>
  <c r="U33" i="1"/>
  <c r="CF33" i="1"/>
  <c r="CH33" i="1"/>
  <c r="AC26" i="1"/>
  <c r="P33" i="1"/>
  <c r="CE33" i="1"/>
  <c r="CY103" i="1"/>
  <c r="X103" i="1" s="1"/>
  <c r="AK105" i="1" s="1"/>
  <c r="CZ103" i="1"/>
  <c r="Y103" i="1" s="1"/>
  <c r="AL105" i="1" s="1"/>
  <c r="AF105" i="1"/>
  <c r="CF101" i="1"/>
  <c r="AW105" i="1"/>
  <c r="V65" i="1"/>
  <c r="F92" i="1"/>
  <c r="AQ101" i="1"/>
  <c r="F115" i="1"/>
  <c r="F91" i="1"/>
  <c r="U65" i="1"/>
  <c r="T101" i="1"/>
  <c r="F126" i="1"/>
  <c r="AY101" i="1"/>
  <c r="F113" i="1"/>
  <c r="F163" i="1"/>
  <c r="AT137" i="1"/>
  <c r="AS101" i="1"/>
  <c r="AS175" i="1"/>
  <c r="F122" i="1"/>
  <c r="T145" i="1"/>
  <c r="AG137" i="1"/>
  <c r="AL145" i="1"/>
  <c r="U145" i="1"/>
  <c r="AH137" i="1"/>
  <c r="CJ137" i="1"/>
  <c r="BA145" i="1"/>
  <c r="AX22" i="1" l="1"/>
  <c r="AX205" i="1"/>
  <c r="F182" i="1"/>
  <c r="AE26" i="1"/>
  <c r="R33" i="1"/>
  <c r="W137" i="1"/>
  <c r="F169" i="1"/>
  <c r="S26" i="1"/>
  <c r="F48" i="1"/>
  <c r="AL101" i="1"/>
  <c r="Y105" i="1"/>
  <c r="X145" i="1"/>
  <c r="AK137" i="1"/>
  <c r="F159" i="1"/>
  <c r="R137" i="1"/>
  <c r="AW69" i="1"/>
  <c r="CF65" i="1"/>
  <c r="AK101" i="1"/>
  <c r="X105" i="1"/>
  <c r="GM28" i="1"/>
  <c r="CA33" i="1" s="1"/>
  <c r="AB33" i="1"/>
  <c r="GO28" i="1"/>
  <c r="CC33" i="1" s="1"/>
  <c r="BC22" i="1"/>
  <c r="F191" i="1"/>
  <c r="BC205" i="1"/>
  <c r="R101" i="1"/>
  <c r="F119" i="1"/>
  <c r="T26" i="1"/>
  <c r="F54" i="1"/>
  <c r="T175" i="1"/>
  <c r="AV145" i="1"/>
  <c r="CE137" i="1"/>
  <c r="AV69" i="1"/>
  <c r="CE65" i="1"/>
  <c r="W26" i="1"/>
  <c r="F57" i="1"/>
  <c r="W175" i="1"/>
  <c r="X69" i="1"/>
  <c r="AK65" i="1"/>
  <c r="AB101" i="1"/>
  <c r="O105" i="1"/>
  <c r="F59" i="1"/>
  <c r="X26" i="1"/>
  <c r="AF65" i="1"/>
  <c r="S69" i="1"/>
  <c r="T137" i="1"/>
  <c r="F166" i="1"/>
  <c r="AW101" i="1"/>
  <c r="F111" i="1"/>
  <c r="CH26" i="1"/>
  <c r="AY33" i="1"/>
  <c r="F44" i="1"/>
  <c r="AZ26" i="1"/>
  <c r="AO22" i="1"/>
  <c r="AO205" i="1"/>
  <c r="F179" i="1"/>
  <c r="U137" i="1"/>
  <c r="F167" i="1"/>
  <c r="CE26" i="1"/>
  <c r="AV33" i="1"/>
  <c r="AW33" i="1"/>
  <c r="CF26" i="1"/>
  <c r="AP65" i="1"/>
  <c r="F78" i="1"/>
  <c r="AP175" i="1"/>
  <c r="V26" i="1"/>
  <c r="F56" i="1"/>
  <c r="V175" i="1"/>
  <c r="BD22" i="1"/>
  <c r="F200" i="1"/>
  <c r="BD205" i="1"/>
  <c r="CH137" i="1"/>
  <c r="AY145" i="1"/>
  <c r="P137" i="1"/>
  <c r="F148" i="1"/>
  <c r="CH65" i="1"/>
  <c r="AY69" i="1"/>
  <c r="P65" i="1"/>
  <c r="F72" i="1"/>
  <c r="AQ22" i="1"/>
  <c r="F185" i="1"/>
  <c r="AQ205" i="1"/>
  <c r="GO103" i="1"/>
  <c r="CC105" i="1" s="1"/>
  <c r="Q145" i="1"/>
  <c r="AD137" i="1"/>
  <c r="AB69" i="1"/>
  <c r="GM67" i="1"/>
  <c r="CA69" i="1" s="1"/>
  <c r="AX137" i="1"/>
  <c r="F152" i="1"/>
  <c r="BA137" i="1"/>
  <c r="F165" i="1"/>
  <c r="Y145" i="1"/>
  <c r="AL137" i="1"/>
  <c r="AS22" i="1"/>
  <c r="F192" i="1"/>
  <c r="E16" i="2" s="1"/>
  <c r="AS205" i="1"/>
  <c r="AF101" i="1"/>
  <c r="S105" i="1"/>
  <c r="F36" i="1"/>
  <c r="P26" i="1"/>
  <c r="P175" i="1"/>
  <c r="F55" i="1"/>
  <c r="U26" i="1"/>
  <c r="U175" i="1"/>
  <c r="GP139" i="1"/>
  <c r="CD145" i="1" s="1"/>
  <c r="AB145" i="1"/>
  <c r="GM139" i="1"/>
  <c r="CA145" i="1" s="1"/>
  <c r="V137" i="1"/>
  <c r="F168" i="1"/>
  <c r="AZ69" i="1"/>
  <c r="AZ175" i="1" s="1"/>
  <c r="CI65" i="1"/>
  <c r="BB22" i="1"/>
  <c r="BB205" i="1"/>
  <c r="F188" i="1"/>
  <c r="AL26" i="1"/>
  <c r="Y33" i="1"/>
  <c r="AD26" i="1"/>
  <c r="Q33" i="1"/>
  <c r="CF137" i="1"/>
  <c r="AW145" i="1"/>
  <c r="S137" i="1"/>
  <c r="F160" i="1"/>
  <c r="AL65" i="1"/>
  <c r="Y69" i="1"/>
  <c r="BA26" i="1"/>
  <c r="F53" i="1"/>
  <c r="BA175" i="1"/>
  <c r="GM103" i="1"/>
  <c r="CA105" i="1" s="1"/>
  <c r="AZ22" i="1" l="1"/>
  <c r="F186" i="1"/>
  <c r="AZ205" i="1"/>
  <c r="F96" i="1"/>
  <c r="Y65" i="1"/>
  <c r="BA22" i="1"/>
  <c r="F195" i="1"/>
  <c r="BA205" i="1"/>
  <c r="F45" i="1"/>
  <c r="Q26" i="1"/>
  <c r="Q175" i="1"/>
  <c r="BB18" i="1"/>
  <c r="F218" i="1"/>
  <c r="CD137" i="1"/>
  <c r="AU145" i="1"/>
  <c r="P22" i="1"/>
  <c r="F178" i="1"/>
  <c r="P205" i="1"/>
  <c r="AY65" i="1"/>
  <c r="F77" i="1"/>
  <c r="AY137" i="1"/>
  <c r="F153" i="1"/>
  <c r="AP22" i="1"/>
  <c r="AP205" i="1"/>
  <c r="F184" i="1"/>
  <c r="G16" i="2" s="1"/>
  <c r="G18" i="2" s="1"/>
  <c r="F39" i="1"/>
  <c r="AW26" i="1"/>
  <c r="AW175" i="1"/>
  <c r="AV137" i="1"/>
  <c r="F150" i="1"/>
  <c r="X101" i="1"/>
  <c r="F131" i="1"/>
  <c r="Y101" i="1"/>
  <c r="F132" i="1"/>
  <c r="AW137" i="1"/>
  <c r="F151" i="1"/>
  <c r="U22" i="1"/>
  <c r="F197" i="1"/>
  <c r="U205" i="1"/>
  <c r="AS18" i="1"/>
  <c r="F222" i="1"/>
  <c r="Y137" i="1"/>
  <c r="F172" i="1"/>
  <c r="Q137" i="1"/>
  <c r="F157" i="1"/>
  <c r="V22" i="1"/>
  <c r="V205" i="1"/>
  <c r="F198" i="1"/>
  <c r="AV26" i="1"/>
  <c r="F38" i="1"/>
  <c r="AV175" i="1"/>
  <c r="S65" i="1"/>
  <c r="F84" i="1"/>
  <c r="F95" i="1"/>
  <c r="X65" i="1"/>
  <c r="T22" i="1"/>
  <c r="F196" i="1"/>
  <c r="T205" i="1"/>
  <c r="AT33" i="1"/>
  <c r="CC26" i="1"/>
  <c r="AR145" i="1"/>
  <c r="CA137" i="1"/>
  <c r="E18" i="2"/>
  <c r="AR69" i="1"/>
  <c r="CA65" i="1"/>
  <c r="CC101" i="1"/>
  <c r="AT105" i="1"/>
  <c r="BD18" i="1"/>
  <c r="F230" i="1"/>
  <c r="AO18" i="1"/>
  <c r="F209" i="1"/>
  <c r="O101" i="1"/>
  <c r="F107" i="1"/>
  <c r="W22" i="1"/>
  <c r="W205" i="1"/>
  <c r="F199" i="1"/>
  <c r="F74" i="1"/>
  <c r="AV65" i="1"/>
  <c r="BC18" i="1"/>
  <c r="F221" i="1"/>
  <c r="AB26" i="1"/>
  <c r="O33" i="1"/>
  <c r="S175" i="1"/>
  <c r="AX18" i="1"/>
  <c r="F212" i="1"/>
  <c r="CA101" i="1"/>
  <c r="AR105" i="1"/>
  <c r="Y26" i="1"/>
  <c r="F60" i="1"/>
  <c r="Y175" i="1"/>
  <c r="AZ65" i="1"/>
  <c r="F80" i="1"/>
  <c r="AB137" i="1"/>
  <c r="O145" i="1"/>
  <c r="S101" i="1"/>
  <c r="F120" i="1"/>
  <c r="AB65" i="1"/>
  <c r="O69" i="1"/>
  <c r="AQ18" i="1"/>
  <c r="F215" i="1"/>
  <c r="AY26" i="1"/>
  <c r="F41" i="1"/>
  <c r="AY175" i="1"/>
  <c r="X175" i="1"/>
  <c r="CA26" i="1"/>
  <c r="AR33" i="1"/>
  <c r="F75" i="1"/>
  <c r="AW65" i="1"/>
  <c r="X137" i="1"/>
  <c r="F171" i="1"/>
  <c r="R26" i="1"/>
  <c r="F47" i="1"/>
  <c r="R175" i="1"/>
  <c r="AY22" i="1" l="1"/>
  <c r="F183" i="1"/>
  <c r="AY205" i="1"/>
  <c r="AR101" i="1"/>
  <c r="F133" i="1"/>
  <c r="S22" i="1"/>
  <c r="S205" i="1"/>
  <c r="F190" i="1"/>
  <c r="J16" i="2" s="1"/>
  <c r="J18" i="2" s="1"/>
  <c r="W18" i="1"/>
  <c r="F229" i="1"/>
  <c r="AT101" i="1"/>
  <c r="F123" i="1"/>
  <c r="AW22" i="1"/>
  <c r="F181" i="1"/>
  <c r="AW205" i="1"/>
  <c r="AP18" i="1"/>
  <c r="F214" i="1"/>
  <c r="BA18" i="1"/>
  <c r="F225" i="1"/>
  <c r="F71" i="1"/>
  <c r="O65" i="1"/>
  <c r="F147" i="1"/>
  <c r="O137" i="1"/>
  <c r="Y22" i="1"/>
  <c r="F202" i="1"/>
  <c r="Y205" i="1"/>
  <c r="F35" i="1"/>
  <c r="O26" i="1"/>
  <c r="O175" i="1"/>
  <c r="AT26" i="1"/>
  <c r="F51" i="1"/>
  <c r="AT175" i="1"/>
  <c r="AV22" i="1"/>
  <c r="F180" i="1"/>
  <c r="AV205" i="1"/>
  <c r="V18" i="1"/>
  <c r="F228" i="1"/>
  <c r="U18" i="1"/>
  <c r="F227" i="1"/>
  <c r="AU137" i="1"/>
  <c r="F164" i="1"/>
  <c r="AU175" i="1"/>
  <c r="Q22" i="1"/>
  <c r="Q205" i="1"/>
  <c r="F187" i="1"/>
  <c r="AZ18" i="1"/>
  <c r="F216" i="1"/>
  <c r="AR26" i="1"/>
  <c r="F61" i="1"/>
  <c r="AR175" i="1"/>
  <c r="R22" i="1"/>
  <c r="F189" i="1"/>
  <c r="R205" i="1"/>
  <c r="T18" i="1"/>
  <c r="F226" i="1"/>
  <c r="P18" i="1"/>
  <c r="F208" i="1"/>
  <c r="X22" i="1"/>
  <c r="F201" i="1"/>
  <c r="X205" i="1"/>
  <c r="AR65" i="1"/>
  <c r="F97" i="1"/>
  <c r="AR137" i="1"/>
  <c r="F173" i="1"/>
  <c r="Q18" i="1" l="1"/>
  <c r="F217" i="1"/>
  <c r="AT22" i="1"/>
  <c r="F193" i="1"/>
  <c r="F16" i="2" s="1"/>
  <c r="AT205" i="1"/>
  <c r="AV18" i="1"/>
  <c r="F210" i="1"/>
  <c r="AW18" i="1"/>
  <c r="F211" i="1"/>
  <c r="S18" i="1"/>
  <c r="F220" i="1"/>
  <c r="AY18" i="1"/>
  <c r="F213" i="1"/>
  <c r="AR22" i="1"/>
  <c r="F203" i="1"/>
  <c r="AR205" i="1"/>
  <c r="AU22" i="1"/>
  <c r="AU205" i="1"/>
  <c r="F194" i="1"/>
  <c r="H16" i="2" s="1"/>
  <c r="H18" i="2" s="1"/>
  <c r="Y18" i="1"/>
  <c r="F232" i="1"/>
  <c r="X18" i="1"/>
  <c r="F231" i="1"/>
  <c r="R18" i="1"/>
  <c r="F219" i="1"/>
  <c r="O22" i="1"/>
  <c r="F177" i="1"/>
  <c r="O205" i="1"/>
  <c r="O18" i="1" l="1"/>
  <c r="F207" i="1"/>
  <c r="AR18" i="1"/>
  <c r="F233" i="1"/>
  <c r="F18" i="2"/>
  <c r="I16" i="2"/>
  <c r="I18" i="2" s="1"/>
  <c r="AU18" i="1"/>
  <c r="F224" i="1"/>
  <c r="AT18" i="1"/>
  <c r="F223" i="1"/>
</calcChain>
</file>

<file path=xl/sharedStrings.xml><?xml version="1.0" encoding="utf-8"?>
<sst xmlns="http://schemas.openxmlformats.org/spreadsheetml/2006/main" count="1617" uniqueCount="211">
  <si>
    <t>Smeta.RU  (495) 974-1589</t>
  </si>
  <si>
    <t>_PS_</t>
  </si>
  <si>
    <t>Smeta.RU</t>
  </si>
  <si>
    <t/>
  </si>
  <si>
    <t>Установка трансформаторов тока нулевой последовательности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</si>
  <si>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</si>
  <si>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</si>
  <si>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</si>
  <si>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</si>
  <si>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</si>
  <si>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</si>
  <si>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</si>
  <si>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</si>
  <si>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</si>
  <si>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</si>
  <si>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</si>
  <si>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</si>
  <si>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4.8-34-1</t>
  </si>
  <si>
    <t>Трансформаторы тока, трансформатор, напряжение до 10 кВ</t>
  </si>
  <si>
    <t>1  ШТ.</t>
  </si>
  <si>
    <t>ТСН-2001.4. Доп. 1-42. Сб. 8, т. 34, поз. 1</t>
  </si>
  <si>
    <t>)*1,2</t>
  </si>
  <si>
    <t>Монтаж оборудования</t>
  </si>
  <si>
    <t>ТСН-2001.4-8. 8-28...8-72</t>
  </si>
  <si>
    <t>ТСН-2001.4-8-2</t>
  </si>
  <si>
    <t>Поправка: ТСН-2001.4. О.П. тб1. п.3</t>
  </si>
  <si>
    <t>2</t>
  </si>
  <si>
    <t>4.8-79-10</t>
  </si>
  <si>
    <t>Кабели до 35 кВ, прокладываемые по установленным конструкциям и лоткам, кабель с креплением по всей длине, масса 1 м, до 1 кг</t>
  </si>
  <si>
    <t>100 М КАБЕЛЯ</t>
  </si>
  <si>
    <t>ТСН-2001.4. Доп. 1-42. Сб. 8, т. 79, поз. 10</t>
  </si>
  <si>
    <t>ТСН-2001.4-8. 8-73...8-80</t>
  </si>
  <si>
    <t>ТСН-2001.4-8-3</t>
  </si>
  <si>
    <t>3</t>
  </si>
  <si>
    <t>4.8-89-4</t>
  </si>
  <si>
    <t>Заделки концевые сухие, для контрольного кабеля, сечение одной жилы до 2,5 мм2, количество жил до 4</t>
  </si>
  <si>
    <t>ТСН-2001.4. Доп. 1-42. Сб. 8, т. 89, поз. 4</t>
  </si>
  <si>
    <t>ТСН-2001.4-8. 8-84...8-94</t>
  </si>
  <si>
    <t>ТСН-2001.4-8-5</t>
  </si>
  <si>
    <t>4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</si>
  <si>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</si>
  <si>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</si>
  <si>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</si>
  <si>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ТСН-2001.4. Доп. 1-42. Сб. 8, т. 241, поз. 1</t>
  </si>
  <si>
    <t>ТСН-2001.4-8. 8-188...8-272</t>
  </si>
  <si>
    <t>ТСН-2001.4-8-18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</si>
  <si>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</si>
  <si>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</si>
  <si>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</si>
  <si>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</si>
  <si>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</si>
  <si>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</si>
  <si>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</si>
  <si>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</si>
  <si>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</si>
  <si>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</si>
  <si>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</si>
  <si>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</si>
  <si>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</si>
  <si>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</si>
  <si>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</si>
  <si>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</si>
  <si>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</si>
  <si>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</si>
  <si>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</si>
  <si>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</si>
  <si>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</si>
  <si>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</si>
  <si>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</si>
  <si>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</si>
  <si>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</si>
  <si>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</si>
  <si>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</si>
  <si>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</si>
  <si>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</si>
  <si>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</si>
  <si>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</si>
  <si>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</si>
  <si>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</si>
  <si>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</si>
  <si>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</si>
  <si>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</si>
  <si>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</si>
  <si>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</si>
  <si>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</si>
  <si>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</si>
  <si>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</si>
  <si>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</si>
  <si>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</si>
  <si>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</si>
  <si>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</si>
  <si>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</si>
  <si>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</si>
  <si>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</si>
  <si>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</si>
  <si>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</si>
  <si>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</si>
  <si>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</si>
  <si>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</si>
  <si>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</si>
  <si>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</si>
  <si>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5</t>
  </si>
  <si>
    <t>ТКП</t>
  </si>
  <si>
    <t>Трансформатор тока нулевой последовательности ТЗРЛ-200</t>
  </si>
  <si>
    <t>шт.</t>
  </si>
  <si>
    <t>Сметная стоимость оборудования</t>
  </si>
  <si>
    <t>ТСН-2001.13-1.</t>
  </si>
  <si>
    <t>ТСН-2001.13-1-1</t>
  </si>
  <si>
    <t>[17 243 / 1,2 /  5,14] +  3% Трансп +  1,2% Заг.скл</t>
  </si>
  <si>
    <t>1,2</t>
  </si>
  <si>
    <t>Материалы</t>
  </si>
  <si>
    <t>6</t>
  </si>
  <si>
    <t>1.23-1-398</t>
  </si>
  <si>
    <t>Кабели контрольные с медными жилами огнестойкие, с изоляцией и оболочкой из поливинилхлоридной композиции пониженной пожароопасности, с низким дымо- и газовыделением, в общем экране под оболочкой, марка КВВГЭнг(А)-FRLS, число жил и сечение 4х2,5 мм2</t>
  </si>
  <si>
    <t>км</t>
  </si>
  <si>
    <t>ТСН-2001.1. Доп. 1-42. Р. 23, о. 1, поз. 398</t>
  </si>
  <si>
    <t>Материалы монтажные</t>
  </si>
  <si>
    <t>ТСН-2001.1 Материалы монтажные</t>
  </si>
  <si>
    <t>ТСН-2001.1-2</t>
  </si>
  <si>
    <t>Пусконаладочные работы</t>
  </si>
  <si>
    <t>7</t>
  </si>
  <si>
    <t>5.1-18-1</t>
  </si>
  <si>
    <t>Трансформатор нулевой последовательности без подмагничивания</t>
  </si>
  <si>
    <t>ТСН-2001.5. Доп. 1-42. Сб. 1, т. 18, поз. 1</t>
  </si>
  <si>
    <t>)*0,8)*1,3</t>
  </si>
  <si>
    <t>ТСН-2001.5-1. 1-1...1-189</t>
  </si>
  <si>
    <t>ТСН-2001.5-1-1</t>
  </si>
  <si>
    <t>Поправка: ТСН-2001.5. р2. п.2.5  Поправка: ТСН-2001.5. р2. тб1. п. 5</t>
  </si>
  <si>
    <t>8</t>
  </si>
  <si>
    <t>5.1-124-1</t>
  </si>
  <si>
    <t>Схема разводки с количеством панелей (шкафов, ячеек) до 2</t>
  </si>
  <si>
    <t>1 схема</t>
  </si>
  <si>
    <t>ТСН-2001.5. Доп. 1-42. Сб. 1, т. 124, поз. 1</t>
  </si>
  <si>
    <t>9</t>
  </si>
  <si>
    <t>5.1-167-2</t>
  </si>
  <si>
    <t>Обмотка трансформатора измерительного первичная</t>
  </si>
  <si>
    <t>1 испытание</t>
  </si>
  <si>
    <t>ТСН-2001.5. Доп. 1-42. Сб. 1, т. 167, поз. 2</t>
  </si>
  <si>
    <t>10</t>
  </si>
  <si>
    <t>5.1-167-3</t>
  </si>
  <si>
    <t>Обмотка трансформатора измерительного вторичная</t>
  </si>
  <si>
    <t>ТСН-2001.5. Доп. 1-42. Сб. 1, т. 167, поз. 3</t>
  </si>
  <si>
    <t>11</t>
  </si>
  <si>
    <t>5.1-177-1</t>
  </si>
  <si>
    <t>Вторичные цепи, цепи вторичной коммутации</t>
  </si>
  <si>
    <t>ТСН-2001.5. Доп. 1-42. Сб. 1, т. 177, поз. 1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</si>
  <si>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</si>
  <si>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</si>
  <si>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</si>
  <si>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</si>
  <si>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</si>
  <si>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</si>
  <si>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</si>
  <si>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</si>
  <si>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</si>
  <si>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  Поправка: ТСН-2001.5. р2. тб1. п. 5  Наименование: В электроустановках, находящихся под напряжением: с оформлением наряда-допуска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</si>
  <si>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</si>
  <si>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</si>
  <si>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</si>
  <si>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</si>
  <si>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</si>
  <si>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</si>
  <si>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</si>
  <si>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</si>
  <si>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</si>
  <si>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</si>
  <si>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</si>
  <si>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</si>
  <si>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</si>
  <si>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</si>
  <si>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</si>
  <si>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</si>
  <si>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</si>
  <si>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</si>
  <si>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</si>
  <si>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</si>
  <si>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</si>
  <si>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</si>
  <si>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</si>
  <si>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</si>
  <si>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</si>
  <si>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</si>
  <si>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</si>
  <si>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</si>
  <si>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4.8-34-1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</si>
  <si>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</si>
  <si>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</si>
  <si>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</si>
  <si>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</si>
  <si>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</si>
  <si>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</si>
  <si>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</si>
  <si>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</si>
  <si>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</si>
  <si>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</si>
  <si>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</si>
  <si>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4.8-79-10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</si>
  <si>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4.8-89-4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</si>
  <si>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r>
      <t>4.8-241-1</t>
    </r>
    <r>
      <rPr>
        <i/>
        <sz val="10"/>
        <rFont val="Arial"/>
        <family val="2"/>
        <charset val="204"/>
      </rPr>
      <t xml:space="preserve">
Поправка: ТСН-2001.4. О.П. тб1. п.3</t>
    </r>
  </si>
  <si>
    <t xml:space="preserve">   Итого по ТСН-2001.16</t>
  </si>
  <si>
    <t xml:space="preserve">   Итого возвратных сумм</t>
  </si>
  <si>
    <r>
      <t>ОБОРУДОВАНИЕ:
Трансформатор тока нулевой последовательности ТЗРЛ-200</t>
    </r>
    <r>
      <rPr>
        <i/>
        <sz val="10"/>
        <color rgb="FF821E82"/>
        <rFont val="Arial"/>
        <family val="2"/>
        <charset val="204"/>
      </rPr>
      <t xml:space="preserve">
2 913,98 = [17 243 / 1,2 /  5,14] +  3% Трансп +  1,2% Заг.скл</t>
    </r>
  </si>
  <si>
    <r>
      <t>5.1-18-1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</si>
  <si>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5.1-124-1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</si>
  <si>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5.1-167-2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</si>
  <si>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5.1-167-3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</si>
  <si>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r>
      <t>5.1-177-1</t>
    </r>
    <r>
      <rPr>
        <i/>
        <sz val="10"/>
        <rFont val="Arial"/>
        <family val="2"/>
        <charset val="204"/>
      </rPr>
      <t xml:space="preserve">
Поправка: ТСН-2001.5. р2. п.2.5  Поправка: ТСН-2001.5. р2. тб1. п. 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</si>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</sst>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4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6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6" fillId="0" borderId="6" xfId="0" applyFont="1" applyBorder="1"/>
    <xf numFmtId="164" fontId="16" fillId="0" borderId="6" xfId="0" applyNumberFormat="1" applyFont="1" applyBorder="1" applyAlignment="1">
      <alignment horizontal="right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0" fontId="19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right" wrapText="1"/>
    </xf>
    <xf numFmtId="0" fontId="19" fillId="0" borderId="5" xfId="0" applyFont="1" applyBorder="1" applyAlignment="1">
      <alignment horizontal="right"/>
    </xf>
    <xf numFmtId="164" fontId="19" fillId="0" borderId="5" xfId="0" applyNumberFormat="1" applyFont="1" applyBorder="1" applyAlignment="1">
      <alignment horizontal="right"/>
    </xf>
    <xf numFmtId="0" fontId="19" fillId="0" borderId="5" xfId="0" applyFont="1" applyBorder="1" applyAlignment="1">
      <alignment horizontal="right" wrapText="1"/>
    </xf>
    <xf numFmtId="0" fontId="22" fillId="0" borderId="6" xfId="0" applyFont="1" applyBorder="1"/>
    <xf numFmtId="0" fontId="23" fillId="0" borderId="6" xfId="0" applyFont="1" applyBorder="1"/>
    <xf numFmtId="164" fontId="2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55"/>
  <sheetViews>
    <sheetView tabSelected="1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710937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0" t="s">
        <v>158</v>
      </c>
      <c r="K2" s="20"/>
    </row>
    <row r="3" spans="1:11" ht="16.5" x14ac:dyDescent="0.25">
      <c r="A3" s="12"/>
      <c r="B3" s="13" t="s">
        <v>156</v>
      </c>
      <c r="C3" s="13"/>
      <c r="D3" s="13"/>
      <c r="E3" s="13"/>
      <c r="F3" s="11"/>
      <c r="G3" s="13" t="s">
        <v>157</v>
      </c>
      <c r="H3" s="13"/>
      <c r="I3" s="13"/>
      <c r="J3" s="13"/>
      <c r="K3" s="13"/>
    </row>
    <row r="4" spans="1:11" ht="14.25" x14ac:dyDescent="0.2">
      <c r="A4" s="11"/>
      <c r="B4" s="14"/>
      <c r="C4" s="14"/>
      <c r="D4" s="14"/>
      <c r="E4" s="14"/>
      <c r="F4" s="11"/>
      <c r="G4" s="14"/>
      <c r="H4" s="14"/>
      <c r="I4" s="14"/>
      <c r="J4" s="14"/>
      <c r="K4" s="14"/>
    </row>
    <row r="5" spans="1:11" ht="14.25" x14ac:dyDescent="0.2">
      <c r="A5" s="15"/>
      <c r="B5" s="15"/>
      <c r="C5" s="16"/>
      <c r="D5" s="16"/>
      <c r="E5" s="16"/>
      <c r="F5" s="11"/>
      <c r="G5" s="17"/>
      <c r="H5" s="16"/>
      <c r="I5" s="16"/>
      <c r="J5" s="16"/>
      <c r="K5" s="17"/>
    </row>
    <row r="6" spans="1:11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4" t="str">
        <f>CONCATENATE("______________________ ", IF(Source!AH12&lt;&gt;"", Source!AH12, ""))</f>
        <v xml:space="preserve">______________________ </v>
      </c>
      <c r="H6" s="14"/>
      <c r="I6" s="14"/>
      <c r="J6" s="14"/>
      <c r="K6" s="14"/>
    </row>
    <row r="7" spans="1:11" ht="14.25" x14ac:dyDescent="0.2">
      <c r="A7" s="18"/>
      <c r="B7" s="19" t="s">
        <v>159</v>
      </c>
      <c r="C7" s="19"/>
      <c r="D7" s="19"/>
      <c r="E7" s="19"/>
      <c r="F7" s="11"/>
      <c r="G7" s="19" t="s">
        <v>159</v>
      </c>
      <c r="H7" s="19"/>
      <c r="I7" s="19"/>
      <c r="J7" s="19"/>
      <c r="K7" s="19"/>
    </row>
    <row r="9" spans="1:1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.75" x14ac:dyDescent="0.25">
      <c r="A10" s="21" t="str">
        <f>IF(Source!G12&lt;&gt;"Новый объект", Source!G12, "")</f>
        <v>Установка трансформаторов тока нулевой последовательности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">
      <c r="A11" s="22" t="s">
        <v>160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75" x14ac:dyDescent="0.25">
      <c r="A13" s="21" t="str">
        <f>CONCATENATE( "ЛОКАЛЬНАЯ СМЕТА № ",IF(Source!F12&lt;&gt;"Новый объект", Source!F12, ""))</f>
        <v>ЛОКАЛЬНАЯ СМЕТА № 127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 x14ac:dyDescent="0.2">
      <c r="A16" s="25" t="s">
        <v>161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37" ht="14.25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37" ht="14.25" x14ac:dyDescent="0.2">
      <c r="A18" s="27" t="str">
        <f>CONCATENATE( "Основание: чертежи № ", Source!J12)</f>
        <v xml:space="preserve">Основание: чертежи № 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37" ht="14.25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37" ht="71.25" x14ac:dyDescent="0.2">
      <c r="A20" s="11"/>
      <c r="B20" s="11"/>
      <c r="C20" s="11"/>
      <c r="D20" s="11"/>
      <c r="E20" s="11"/>
      <c r="F20" s="11"/>
      <c r="G20" s="11"/>
      <c r="H20" s="11"/>
      <c r="I20" s="29" t="s">
        <v>162</v>
      </c>
      <c r="J20" s="29" t="s">
        <v>163</v>
      </c>
      <c r="K20" s="11"/>
    </row>
    <row r="21" spans="1:37" ht="15" x14ac:dyDescent="0.25">
      <c r="A21" s="11"/>
      <c r="B21" s="11"/>
      <c r="C21" s="11"/>
      <c r="D21" s="11"/>
      <c r="E21" s="30" t="s">
        <v>164</v>
      </c>
      <c r="F21" s="30"/>
      <c r="G21" s="30"/>
      <c r="H21" s="30"/>
      <c r="I21" s="31">
        <f>SUM(O1:O148)/1000</f>
        <v>3.8275199999999998</v>
      </c>
      <c r="J21" s="31">
        <f>(Source!F233/1000)</f>
        <v>30.830389999999998</v>
      </c>
      <c r="K21" s="32" t="s">
        <v>207</v>
      </c>
    </row>
    <row r="22" spans="1:37" ht="14.25" x14ac:dyDescent="0.2">
      <c r="A22" s="11"/>
      <c r="B22" s="11"/>
      <c r="C22" s="11"/>
      <c r="D22" s="11"/>
      <c r="E22" s="14" t="s">
        <v>165</v>
      </c>
      <c r="F22" s="14"/>
      <c r="G22" s="14"/>
      <c r="H22" s="14"/>
      <c r="I22" s="33">
        <f>SUM(X1:X148)/1000</f>
        <v>0</v>
      </c>
      <c r="J22" s="33">
        <f>(Source!F222)/1000</f>
        <v>0</v>
      </c>
      <c r="K22" s="11" t="s">
        <v>207</v>
      </c>
    </row>
    <row r="23" spans="1:37" ht="14.25" x14ac:dyDescent="0.2">
      <c r="A23" s="11"/>
      <c r="B23" s="11"/>
      <c r="C23" s="11"/>
      <c r="D23" s="11"/>
      <c r="E23" s="14" t="s">
        <v>166</v>
      </c>
      <c r="F23" s="14"/>
      <c r="G23" s="14"/>
      <c r="H23" s="14"/>
      <c r="I23" s="33">
        <f>SUM(Y1:Y148)/1000</f>
        <v>0.46806999999999999</v>
      </c>
      <c r="J23" s="33">
        <f>(Source!F223)/1000</f>
        <v>5.8548900000000001</v>
      </c>
      <c r="K23" s="11" t="s">
        <v>207</v>
      </c>
    </row>
    <row r="24" spans="1:37" ht="14.25" x14ac:dyDescent="0.2">
      <c r="A24" s="11"/>
      <c r="B24" s="11"/>
      <c r="C24" s="11"/>
      <c r="D24" s="11"/>
      <c r="E24" s="14" t="s">
        <v>100</v>
      </c>
      <c r="F24" s="14"/>
      <c r="G24" s="14"/>
      <c r="H24" s="14"/>
      <c r="I24" s="33">
        <f>SUM(Z1:Z148)/1000</f>
        <v>2.91398</v>
      </c>
      <c r="J24" s="33">
        <f>(Source!F214)/1000</f>
        <v>14.97786</v>
      </c>
      <c r="K24" s="11" t="s">
        <v>207</v>
      </c>
    </row>
    <row r="25" spans="1:37" ht="14.25" x14ac:dyDescent="0.2">
      <c r="A25" s="11"/>
      <c r="B25" s="11"/>
      <c r="C25" s="11"/>
      <c r="D25" s="11"/>
      <c r="E25" s="14" t="s">
        <v>167</v>
      </c>
      <c r="F25" s="14"/>
      <c r="G25" s="14"/>
      <c r="H25" s="14"/>
      <c r="I25" s="33">
        <f>SUM(AA1:AA148)/1000</f>
        <v>0.44547000000000003</v>
      </c>
      <c r="J25" s="33">
        <f>(Source!F224+Source!F225)/1000</f>
        <v>9.9976399999999988</v>
      </c>
      <c r="K25" s="11" t="s">
        <v>207</v>
      </c>
    </row>
    <row r="26" spans="1:37" ht="14.25" x14ac:dyDescent="0.2">
      <c r="A26" s="11"/>
      <c r="B26" s="11"/>
      <c r="C26" s="11"/>
      <c r="D26" s="11"/>
      <c r="E26" s="14" t="s">
        <v>168</v>
      </c>
      <c r="F26" s="14"/>
      <c r="G26" s="14"/>
      <c r="H26" s="14"/>
      <c r="I26" s="33">
        <f>SUM(W1:W148)/1000</f>
        <v>0.26199</v>
      </c>
      <c r="J26" s="33">
        <f>(Source!F220+ Source!F219)/1000</f>
        <v>6.8274499999999998</v>
      </c>
      <c r="K26" s="11" t="s">
        <v>207</v>
      </c>
    </row>
    <row r="27" spans="1:37" ht="14.25" x14ac:dyDescent="0.2">
      <c r="A27" s="11"/>
      <c r="B27" s="11"/>
      <c r="C27" s="11"/>
      <c r="D27" s="11"/>
      <c r="E27" s="14" t="s">
        <v>169</v>
      </c>
      <c r="F27" s="14"/>
      <c r="G27" s="14"/>
      <c r="H27" s="14"/>
      <c r="I27" s="33">
        <f>SUM(AB1:AB148)</f>
        <v>18.0486024</v>
      </c>
      <c r="J27" s="33"/>
      <c r="K27" s="11" t="s">
        <v>153</v>
      </c>
    </row>
    <row r="28" spans="1:37" ht="14.25" hidden="1" x14ac:dyDescent="0.2">
      <c r="A28" s="11"/>
      <c r="B28" s="11"/>
      <c r="C28" s="11"/>
      <c r="D28" s="11"/>
      <c r="E28" s="34" t="s">
        <v>170</v>
      </c>
      <c r="F28" s="34"/>
      <c r="G28" s="34"/>
      <c r="H28" s="34"/>
      <c r="I28" s="33"/>
      <c r="J28" s="33"/>
      <c r="K28" s="11"/>
    </row>
    <row r="29" spans="1:37" ht="14.25" hidden="1" x14ac:dyDescent="0.2">
      <c r="A29" s="11"/>
      <c r="B29" s="11"/>
      <c r="C29" s="11"/>
      <c r="D29" s="11"/>
      <c r="E29" s="35" t="s">
        <v>85</v>
      </c>
      <c r="F29" s="35"/>
      <c r="G29" s="35"/>
      <c r="H29" s="35"/>
      <c r="I29" s="33">
        <f>SUM(AE1:AE148)/1000</f>
        <v>0</v>
      </c>
      <c r="J29" s="33">
        <f>SUM(AF1:AF148)/1000</f>
        <v>0</v>
      </c>
      <c r="K29" s="11" t="s">
        <v>207</v>
      </c>
    </row>
    <row r="30" spans="1:37" ht="14.25" x14ac:dyDescent="0.2">
      <c r="A30" s="11"/>
      <c r="B30" s="11"/>
      <c r="C30" s="11"/>
      <c r="D30" s="11"/>
      <c r="E30" s="11"/>
      <c r="F30" s="17"/>
      <c r="G30" s="17"/>
      <c r="H30" s="17"/>
      <c r="I30" s="33"/>
      <c r="J30" s="33"/>
      <c r="K30" s="11"/>
    </row>
    <row r="31" spans="1:37" ht="14.25" x14ac:dyDescent="0.2">
      <c r="A31" s="11" t="s">
        <v>182</v>
      </c>
      <c r="B31" s="11"/>
      <c r="C31" s="11"/>
      <c r="D31" s="11"/>
      <c r="E31" s="11"/>
      <c r="F31" s="17"/>
      <c r="G31" s="17"/>
      <c r="H31" s="17"/>
      <c r="I31" s="33"/>
      <c r="J31" s="33"/>
      <c r="K31" s="11"/>
    </row>
    <row r="32" spans="1:37" ht="14.25" x14ac:dyDescent="0.2">
      <c r="A32" s="27" t="s">
        <v>183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AK32" s="38" t="s">
        <v>183</v>
      </c>
    </row>
    <row r="33" spans="1:28" ht="114" x14ac:dyDescent="0.2">
      <c r="A33" s="36" t="s">
        <v>171</v>
      </c>
      <c r="B33" s="36" t="s">
        <v>172</v>
      </c>
      <c r="C33" s="36" t="s">
        <v>173</v>
      </c>
      <c r="D33" s="36" t="s">
        <v>174</v>
      </c>
      <c r="E33" s="36" t="s">
        <v>175</v>
      </c>
      <c r="F33" s="36" t="s">
        <v>176</v>
      </c>
      <c r="G33" s="37" t="s">
        <v>177</v>
      </c>
      <c r="H33" s="37" t="s">
        <v>178</v>
      </c>
      <c r="I33" s="36" t="s">
        <v>179</v>
      </c>
      <c r="J33" s="36" t="s">
        <v>180</v>
      </c>
      <c r="K33" s="36" t="s">
        <v>181</v>
      </c>
    </row>
    <row r="34" spans="1:28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</row>
    <row r="36" spans="1:28" ht="16.5" x14ac:dyDescent="0.25">
      <c r="A36" s="39" t="str">
        <f>CONCATENATE("Локальная смета: ",IF(Source!G20&lt;&gt;"Новая локальная смета", Source!G20, ""))</f>
        <v xml:space="preserve">Локальная смета: 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8" spans="1:28" ht="16.5" x14ac:dyDescent="0.25">
      <c r="A38" s="39" t="str">
        <f>CONCATENATE("Раздел: ",IF(Source!G24&lt;&gt;"Новый раздел", Source!G24, ""))</f>
        <v>Раздел: Монтажные работы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28" ht="65.25" x14ac:dyDescent="0.2">
      <c r="A39" s="40">
        <v>1</v>
      </c>
      <c r="B39" s="40" t="s">
        <v>184</v>
      </c>
      <c r="C39" s="40" t="s">
        <v>18</v>
      </c>
      <c r="D39" s="41" t="str">
        <f>Source!H28</f>
        <v>1  ШТ.</v>
      </c>
      <c r="E39" s="10">
        <f>Source!I28</f>
        <v>1</v>
      </c>
      <c r="F39" s="43"/>
      <c r="G39" s="42"/>
      <c r="H39" s="10"/>
      <c r="I39" s="43"/>
      <c r="J39" s="10"/>
      <c r="K39" s="43"/>
      <c r="Q39">
        <f>ROUND((Source!DN28/100)*ROUND((ROUND((Source!AF28*Source!AV28*Source!I28),2)),2), 2)</f>
        <v>38.18</v>
      </c>
      <c r="R39">
        <f>Source!X28</f>
        <v>817.32</v>
      </c>
      <c r="S39">
        <f>ROUND((Source!DO28/100)*ROUND((ROUND((Source!AF28*Source!AV28*Source!I28),2)),2), 2)</f>
        <v>23.86</v>
      </c>
      <c r="T39">
        <f>Source!Y28</f>
        <v>382.01</v>
      </c>
      <c r="U39">
        <f>ROUND((175/100)*ROUND((ROUND((Source!AE28*Source!AV28*Source!I28),2)),2), 2)</f>
        <v>2.2599999999999998</v>
      </c>
      <c r="V39">
        <f>ROUND((160/100)*ROUND(ROUND((ROUND((Source!AE28*Source!AV28*Source!I28),2)*Source!BS28),2), 2), 2)</f>
        <v>53.79</v>
      </c>
    </row>
    <row r="40" spans="1:28" ht="14.25" x14ac:dyDescent="0.2">
      <c r="A40" s="40"/>
      <c r="B40" s="40"/>
      <c r="C40" s="40" t="s">
        <v>185</v>
      </c>
      <c r="D40" s="41"/>
      <c r="E40" s="10"/>
      <c r="F40" s="43">
        <f>Source!AO28</f>
        <v>27.13</v>
      </c>
      <c r="G40" s="42" t="str">
        <f>Source!DG28</f>
        <v>)*1,2</v>
      </c>
      <c r="H40" s="10">
        <f>Source!AV28</f>
        <v>1.0469999999999999</v>
      </c>
      <c r="I40" s="43">
        <f>ROUND((ROUND((Source!AF28*Source!AV28*Source!I28),2)),2)</f>
        <v>34.090000000000003</v>
      </c>
      <c r="J40" s="10">
        <f>IF(Source!BA28&lt;&gt; 0, Source!BA28, 1)</f>
        <v>26.06</v>
      </c>
      <c r="K40" s="43">
        <f>Source!S28</f>
        <v>888.39</v>
      </c>
      <c r="W40">
        <f>I40</f>
        <v>34.090000000000003</v>
      </c>
    </row>
    <row r="41" spans="1:28" ht="14.25" x14ac:dyDescent="0.2">
      <c r="A41" s="40"/>
      <c r="B41" s="40"/>
      <c r="C41" s="40" t="s">
        <v>186</v>
      </c>
      <c r="D41" s="41"/>
      <c r="E41" s="10"/>
      <c r="F41" s="43">
        <f>Source!AM28</f>
        <v>5.16</v>
      </c>
      <c r="G41" s="42" t="str">
        <f>Source!DE28</f>
        <v>)*1,2</v>
      </c>
      <c r="H41" s="10">
        <f>Source!AV28</f>
        <v>1.0469999999999999</v>
      </c>
      <c r="I41" s="43">
        <f>(ROUND((ROUND((((Source!ET28*1.2))*Source!AV28*Source!I28),2)),2)+ROUND((ROUND(((Source!AE28-((Source!EU28*1.2)))*Source!AV28*Source!I28),2)),2))</f>
        <v>6.48</v>
      </c>
      <c r="J41" s="10">
        <f>IF(Source!BB28&lt;&gt; 0, Source!BB28, 1)</f>
        <v>10.5</v>
      </c>
      <c r="K41" s="43">
        <f>Source!Q28</f>
        <v>68.040000000000006</v>
      </c>
    </row>
    <row r="42" spans="1:28" ht="14.25" x14ac:dyDescent="0.2">
      <c r="A42" s="40"/>
      <c r="B42" s="40"/>
      <c r="C42" s="40" t="s">
        <v>187</v>
      </c>
      <c r="D42" s="41"/>
      <c r="E42" s="10"/>
      <c r="F42" s="43">
        <f>Source!AN28</f>
        <v>1.03</v>
      </c>
      <c r="G42" s="42" t="str">
        <f>Source!DF28</f>
        <v>)*1,2</v>
      </c>
      <c r="H42" s="10">
        <f>Source!AV28</f>
        <v>1.0469999999999999</v>
      </c>
      <c r="I42" s="44">
        <f>ROUND((ROUND((Source!AE28*Source!AV28*Source!I28),2)),2)</f>
        <v>1.29</v>
      </c>
      <c r="J42" s="10">
        <f>IF(Source!BS28&lt;&gt; 0, Source!BS28, 1)</f>
        <v>26.06</v>
      </c>
      <c r="K42" s="44">
        <f>Source!R28</f>
        <v>33.619999999999997</v>
      </c>
      <c r="W42">
        <f>I42</f>
        <v>1.29</v>
      </c>
    </row>
    <row r="43" spans="1:28" ht="14.25" x14ac:dyDescent="0.2">
      <c r="A43" s="40"/>
      <c r="B43" s="40"/>
      <c r="C43" s="40" t="s">
        <v>188</v>
      </c>
      <c r="D43" s="41"/>
      <c r="E43" s="10"/>
      <c r="F43" s="43">
        <f>Source!AL28</f>
        <v>7.56</v>
      </c>
      <c r="G43" s="42" t="str">
        <f>Source!DD28</f>
        <v/>
      </c>
      <c r="H43" s="10">
        <f>Source!AW28</f>
        <v>1</v>
      </c>
      <c r="I43" s="43">
        <f>ROUND((ROUND((Source!AC28*Source!AW28*Source!I28),2)),2)</f>
        <v>7.56</v>
      </c>
      <c r="J43" s="10">
        <f>IF(Source!BC28&lt;&gt; 0, Source!BC28, 1)</f>
        <v>6.98</v>
      </c>
      <c r="K43" s="43">
        <f>Source!P28</f>
        <v>52.77</v>
      </c>
    </row>
    <row r="44" spans="1:28" ht="14.25" x14ac:dyDescent="0.2">
      <c r="A44" s="40"/>
      <c r="B44" s="40"/>
      <c r="C44" s="40" t="s">
        <v>189</v>
      </c>
      <c r="D44" s="41" t="s">
        <v>190</v>
      </c>
      <c r="E44" s="10">
        <f>Source!DN28</f>
        <v>112</v>
      </c>
      <c r="F44" s="43"/>
      <c r="G44" s="42"/>
      <c r="H44" s="10"/>
      <c r="I44" s="43">
        <f>SUM(Q39:Q43)</f>
        <v>38.18</v>
      </c>
      <c r="J44" s="10">
        <f>Source!BZ28</f>
        <v>92</v>
      </c>
      <c r="K44" s="43">
        <f>SUM(R39:R43)</f>
        <v>817.32</v>
      </c>
    </row>
    <row r="45" spans="1:28" ht="14.25" x14ac:dyDescent="0.2">
      <c r="A45" s="40"/>
      <c r="B45" s="40"/>
      <c r="C45" s="40" t="s">
        <v>191</v>
      </c>
      <c r="D45" s="41" t="s">
        <v>190</v>
      </c>
      <c r="E45" s="10">
        <f>Source!DO28</f>
        <v>70</v>
      </c>
      <c r="F45" s="43"/>
      <c r="G45" s="42"/>
      <c r="H45" s="10"/>
      <c r="I45" s="43">
        <f>SUM(S39:S44)</f>
        <v>23.86</v>
      </c>
      <c r="J45" s="10">
        <f>Source!CA28</f>
        <v>43</v>
      </c>
      <c r="K45" s="43">
        <f>SUM(T39:T44)</f>
        <v>382.01</v>
      </c>
    </row>
    <row r="46" spans="1:28" ht="14.25" x14ac:dyDescent="0.2">
      <c r="A46" s="40"/>
      <c r="B46" s="40"/>
      <c r="C46" s="40" t="s">
        <v>192</v>
      </c>
      <c r="D46" s="41" t="s">
        <v>190</v>
      </c>
      <c r="E46" s="10">
        <f>175</f>
        <v>175</v>
      </c>
      <c r="F46" s="43"/>
      <c r="G46" s="42"/>
      <c r="H46" s="10"/>
      <c r="I46" s="43">
        <f>SUM(U39:U45)</f>
        <v>2.2599999999999998</v>
      </c>
      <c r="J46" s="10">
        <f>160</f>
        <v>160</v>
      </c>
      <c r="K46" s="43">
        <f>SUM(V39:V45)</f>
        <v>53.79</v>
      </c>
    </row>
    <row r="47" spans="1:28" ht="14.25" x14ac:dyDescent="0.2">
      <c r="A47" s="47"/>
      <c r="B47" s="47"/>
      <c r="C47" s="47" t="s">
        <v>193</v>
      </c>
      <c r="D47" s="48" t="s">
        <v>194</v>
      </c>
      <c r="E47" s="49">
        <f>Source!AQ28</f>
        <v>2.15</v>
      </c>
      <c r="F47" s="50"/>
      <c r="G47" s="51" t="str">
        <f>Source!DI28</f>
        <v>)*1,2</v>
      </c>
      <c r="H47" s="49">
        <f>Source!AV28</f>
        <v>1.0469999999999999</v>
      </c>
      <c r="I47" s="50">
        <f>Source!U28</f>
        <v>2.7012599999999996</v>
      </c>
      <c r="J47" s="49"/>
      <c r="K47" s="50"/>
      <c r="AB47" s="45">
        <f>I47</f>
        <v>2.7012599999999996</v>
      </c>
    </row>
    <row r="48" spans="1:28" ht="15" x14ac:dyDescent="0.25">
      <c r="A48" s="52"/>
      <c r="B48" s="52"/>
      <c r="C48" s="53" t="s">
        <v>195</v>
      </c>
      <c r="D48" s="52"/>
      <c r="E48" s="52"/>
      <c r="F48" s="52"/>
      <c r="G48" s="52"/>
      <c r="H48" s="54">
        <f>I40+I41+I43+I44+I45+I46</f>
        <v>112.43</v>
      </c>
      <c r="I48" s="54"/>
      <c r="J48" s="54">
        <f>K40+K41+K43+K44+K45+K46</f>
        <v>2262.3199999999997</v>
      </c>
      <c r="K48" s="54"/>
      <c r="O48" s="45">
        <f>I40+I41+I43+I44+I45+I46</f>
        <v>112.43</v>
      </c>
      <c r="P48" s="45">
        <f>K40+K41+K43+K44+K45+K46</f>
        <v>2262.3199999999997</v>
      </c>
      <c r="X48">
        <f>IF(Source!BI28&lt;=1,I40+I41+I43+I44+I45+I46-0, 0)</f>
        <v>0</v>
      </c>
      <c r="Y48">
        <f>IF(Source!BI28=2,I40+I41+I43+I44+I45+I46-0, 0)</f>
        <v>112.43</v>
      </c>
      <c r="Z48">
        <f>IF(Source!BI28=3,I40+I41+I43+I44+I45+I46-0, 0)</f>
        <v>0</v>
      </c>
      <c r="AA48">
        <f>IF(Source!BI28=4,I40+I41+I43+I44+I45+I46,0)</f>
        <v>0</v>
      </c>
    </row>
    <row r="50" spans="1:28" ht="65.25" x14ac:dyDescent="0.2">
      <c r="A50" s="40">
        <v>2</v>
      </c>
      <c r="B50" s="40" t="s">
        <v>196</v>
      </c>
      <c r="C50" s="40" t="s">
        <v>28</v>
      </c>
      <c r="D50" s="41" t="str">
        <f>Source!H29</f>
        <v>100 М КАБЕЛЯ</v>
      </c>
      <c r="E50" s="10">
        <f>Source!I29</f>
        <v>0.05</v>
      </c>
      <c r="F50" s="43"/>
      <c r="G50" s="42"/>
      <c r="H50" s="10"/>
      <c r="I50" s="43"/>
      <c r="J50" s="10"/>
      <c r="K50" s="43"/>
      <c r="Q50">
        <f>ROUND((Source!DN29/100)*ROUND((ROUND((Source!AF29*Source!AV29*Source!I29),2)),2), 2)</f>
        <v>13.44</v>
      </c>
      <c r="R50">
        <f>Source!X29</f>
        <v>287.7</v>
      </c>
      <c r="S50">
        <f>ROUND((Source!DO29/100)*ROUND((ROUND((Source!AF29*Source!AV29*Source!I29),2)),2), 2)</f>
        <v>8.4</v>
      </c>
      <c r="T50">
        <f>Source!Y29</f>
        <v>134.47</v>
      </c>
      <c r="U50">
        <f>ROUND((175/100)*ROUND((ROUND((Source!AE29*Source!AV29*Source!I29),2)),2), 2)</f>
        <v>7.4</v>
      </c>
      <c r="V50">
        <f>ROUND((160/100)*ROUND(ROUND((ROUND((Source!AE29*Source!AV29*Source!I29),2)*Source!BS29),2), 2), 2)</f>
        <v>176.37</v>
      </c>
    </row>
    <row r="51" spans="1:28" x14ac:dyDescent="0.2">
      <c r="C51" s="55" t="str">
        <f>"Объем: "&amp;Source!I29&amp;"=5/"&amp;"100"</f>
        <v>Объем: 0,05=5/100</v>
      </c>
    </row>
    <row r="52" spans="1:28" ht="14.25" x14ac:dyDescent="0.2">
      <c r="A52" s="40"/>
      <c r="B52" s="40"/>
      <c r="C52" s="40" t="s">
        <v>185</v>
      </c>
      <c r="D52" s="41"/>
      <c r="E52" s="10"/>
      <c r="F52" s="43">
        <f>Source!AO29</f>
        <v>187.42</v>
      </c>
      <c r="G52" s="42" t="str">
        <f>Source!DG29</f>
        <v>)*1,2</v>
      </c>
      <c r="H52" s="10">
        <f>Source!AV29</f>
        <v>1.0669999999999999</v>
      </c>
      <c r="I52" s="43">
        <f>ROUND((ROUND((Source!AF29*Source!AV29*Source!I29),2)),2)</f>
        <v>12</v>
      </c>
      <c r="J52" s="10">
        <f>IF(Source!BA29&lt;&gt; 0, Source!BA29, 1)</f>
        <v>26.06</v>
      </c>
      <c r="K52" s="43">
        <f>Source!S29</f>
        <v>312.72000000000003</v>
      </c>
      <c r="W52">
        <f>I52</f>
        <v>12</v>
      </c>
    </row>
    <row r="53" spans="1:28" ht="14.25" x14ac:dyDescent="0.2">
      <c r="A53" s="40"/>
      <c r="B53" s="40"/>
      <c r="C53" s="40" t="s">
        <v>186</v>
      </c>
      <c r="D53" s="41"/>
      <c r="E53" s="10"/>
      <c r="F53" s="43">
        <f>Source!AM29</f>
        <v>418.64</v>
      </c>
      <c r="G53" s="42" t="str">
        <f>Source!DE29</f>
        <v>)*1,2</v>
      </c>
      <c r="H53" s="10">
        <f>Source!AV29</f>
        <v>1.0669999999999999</v>
      </c>
      <c r="I53" s="43">
        <f>(ROUND((ROUND((((Source!ET29*1.2))*Source!AV29*Source!I29),2)),2)+ROUND((ROUND(((Source!AE29-((Source!EU29*1.2)))*Source!AV29*Source!I29),2)),2))</f>
        <v>26.8</v>
      </c>
      <c r="J53" s="10">
        <f>IF(Source!BB29&lt;&gt; 0, Source!BB29, 1)</f>
        <v>9.69</v>
      </c>
      <c r="K53" s="43">
        <f>Source!Q29</f>
        <v>259.69</v>
      </c>
    </row>
    <row r="54" spans="1:28" ht="14.25" x14ac:dyDescent="0.2">
      <c r="A54" s="40"/>
      <c r="B54" s="40"/>
      <c r="C54" s="40" t="s">
        <v>187</v>
      </c>
      <c r="D54" s="41"/>
      <c r="E54" s="10"/>
      <c r="F54" s="43">
        <f>Source!AN29</f>
        <v>66.08</v>
      </c>
      <c r="G54" s="42" t="str">
        <f>Source!DF29</f>
        <v>)*1,2</v>
      </c>
      <c r="H54" s="10">
        <f>Source!AV29</f>
        <v>1.0669999999999999</v>
      </c>
      <c r="I54" s="44">
        <f>ROUND((ROUND((Source!AE29*Source!AV29*Source!I29),2)),2)</f>
        <v>4.2300000000000004</v>
      </c>
      <c r="J54" s="10">
        <f>IF(Source!BS29&lt;&gt; 0, Source!BS29, 1)</f>
        <v>26.06</v>
      </c>
      <c r="K54" s="44">
        <f>Source!R29</f>
        <v>110.23</v>
      </c>
      <c r="W54">
        <f>I54</f>
        <v>4.2300000000000004</v>
      </c>
    </row>
    <row r="55" spans="1:28" ht="14.25" x14ac:dyDescent="0.2">
      <c r="A55" s="40"/>
      <c r="B55" s="40"/>
      <c r="C55" s="40" t="s">
        <v>188</v>
      </c>
      <c r="D55" s="41"/>
      <c r="E55" s="10"/>
      <c r="F55" s="43">
        <f>Source!AL29</f>
        <v>37.659999999999997</v>
      </c>
      <c r="G55" s="42" t="str">
        <f>Source!DD29</f>
        <v/>
      </c>
      <c r="H55" s="10">
        <f>Source!AW29</f>
        <v>1.081</v>
      </c>
      <c r="I55" s="43">
        <f>ROUND((ROUND((Source!AC29*Source!AW29*Source!I29),2)),2)</f>
        <v>2.04</v>
      </c>
      <c r="J55" s="10">
        <f>IF(Source!BC29&lt;&gt; 0, Source!BC29, 1)</f>
        <v>6.98</v>
      </c>
      <c r="K55" s="43">
        <f>Source!P29</f>
        <v>14.24</v>
      </c>
    </row>
    <row r="56" spans="1:28" ht="14.25" x14ac:dyDescent="0.2">
      <c r="A56" s="40"/>
      <c r="B56" s="40"/>
      <c r="C56" s="40" t="s">
        <v>189</v>
      </c>
      <c r="D56" s="41" t="s">
        <v>190</v>
      </c>
      <c r="E56" s="10">
        <f>Source!DN29</f>
        <v>112</v>
      </c>
      <c r="F56" s="43"/>
      <c r="G56" s="42"/>
      <c r="H56" s="10"/>
      <c r="I56" s="43">
        <f>SUM(Q50:Q55)</f>
        <v>13.44</v>
      </c>
      <c r="J56" s="10">
        <f>Source!BZ29</f>
        <v>92</v>
      </c>
      <c r="K56" s="43">
        <f>SUM(R50:R55)</f>
        <v>287.7</v>
      </c>
    </row>
    <row r="57" spans="1:28" ht="14.25" x14ac:dyDescent="0.2">
      <c r="A57" s="40"/>
      <c r="B57" s="40"/>
      <c r="C57" s="40" t="s">
        <v>191</v>
      </c>
      <c r="D57" s="41" t="s">
        <v>190</v>
      </c>
      <c r="E57" s="10">
        <f>Source!DO29</f>
        <v>70</v>
      </c>
      <c r="F57" s="43"/>
      <c r="G57" s="42"/>
      <c r="H57" s="10"/>
      <c r="I57" s="43">
        <f>SUM(S50:S56)</f>
        <v>8.4</v>
      </c>
      <c r="J57" s="10">
        <f>Source!CA29</f>
        <v>43</v>
      </c>
      <c r="K57" s="43">
        <f>SUM(T50:T56)</f>
        <v>134.47</v>
      </c>
    </row>
    <row r="58" spans="1:28" ht="14.25" x14ac:dyDescent="0.2">
      <c r="A58" s="40"/>
      <c r="B58" s="40"/>
      <c r="C58" s="40" t="s">
        <v>192</v>
      </c>
      <c r="D58" s="41" t="s">
        <v>190</v>
      </c>
      <c r="E58" s="10">
        <f>175</f>
        <v>175</v>
      </c>
      <c r="F58" s="43"/>
      <c r="G58" s="42"/>
      <c r="H58" s="10"/>
      <c r="I58" s="43">
        <f>SUM(U50:U57)</f>
        <v>7.4</v>
      </c>
      <c r="J58" s="10">
        <f>160</f>
        <v>160</v>
      </c>
      <c r="K58" s="43">
        <f>SUM(V50:V57)</f>
        <v>176.37</v>
      </c>
    </row>
    <row r="59" spans="1:28" ht="14.25" x14ac:dyDescent="0.2">
      <c r="A59" s="47"/>
      <c r="B59" s="47"/>
      <c r="C59" s="47" t="s">
        <v>193</v>
      </c>
      <c r="D59" s="48" t="s">
        <v>194</v>
      </c>
      <c r="E59" s="49">
        <f>Source!AQ29</f>
        <v>15.2</v>
      </c>
      <c r="F59" s="50"/>
      <c r="G59" s="51" t="str">
        <f>Source!DI29</f>
        <v>)*1,2</v>
      </c>
      <c r="H59" s="49">
        <f>Source!AV29</f>
        <v>1.0669999999999999</v>
      </c>
      <c r="I59" s="50">
        <f>Source!U29</f>
        <v>0.97310399999999986</v>
      </c>
      <c r="J59" s="49"/>
      <c r="K59" s="50"/>
      <c r="AB59" s="45">
        <f>I59</f>
        <v>0.97310399999999986</v>
      </c>
    </row>
    <row r="60" spans="1:28" ht="15" x14ac:dyDescent="0.25">
      <c r="A60" s="52"/>
      <c r="B60" s="52"/>
      <c r="C60" s="53" t="s">
        <v>195</v>
      </c>
      <c r="D60" s="52"/>
      <c r="E60" s="52"/>
      <c r="F60" s="52"/>
      <c r="G60" s="52"/>
      <c r="H60" s="54">
        <f>I52+I53+I55+I56+I57+I58</f>
        <v>70.08</v>
      </c>
      <c r="I60" s="54"/>
      <c r="J60" s="54">
        <f>K52+K53+K55+K56+K57+K58</f>
        <v>1185.19</v>
      </c>
      <c r="K60" s="54"/>
      <c r="O60" s="45">
        <f>I52+I53+I55+I56+I57+I58</f>
        <v>70.08</v>
      </c>
      <c r="P60" s="45">
        <f>K52+K53+K55+K56+K57+K58</f>
        <v>1185.19</v>
      </c>
      <c r="X60">
        <f>IF(Source!BI29&lt;=1,I52+I53+I55+I56+I57+I58-0, 0)</f>
        <v>0</v>
      </c>
      <c r="Y60">
        <f>IF(Source!BI29=2,I52+I53+I55+I56+I57+I58-0, 0)</f>
        <v>70.08</v>
      </c>
      <c r="Z60">
        <f>IF(Source!BI29=3,I52+I53+I55+I56+I57+I58-0, 0)</f>
        <v>0</v>
      </c>
      <c r="AA60">
        <f>IF(Source!BI29=4,I52+I53+I55+I56+I57+I58,0)</f>
        <v>0</v>
      </c>
    </row>
    <row r="62" spans="1:28" ht="65.25" x14ac:dyDescent="0.2">
      <c r="A62" s="40">
        <v>3</v>
      </c>
      <c r="B62" s="40" t="s">
        <v>197</v>
      </c>
      <c r="C62" s="40" t="s">
        <v>35</v>
      </c>
      <c r="D62" s="41" t="str">
        <f>Source!H30</f>
        <v>1  ШТ.</v>
      </c>
      <c r="E62" s="10">
        <f>Source!I30</f>
        <v>2</v>
      </c>
      <c r="F62" s="43"/>
      <c r="G62" s="42"/>
      <c r="H62" s="10"/>
      <c r="I62" s="43"/>
      <c r="J62" s="10"/>
      <c r="K62" s="43"/>
      <c r="Q62">
        <f>ROUND((Source!DN30/100)*ROUND((ROUND((Source!AF30*Source!AV30*Source!I30),2)),2), 2)</f>
        <v>9.0399999999999991</v>
      </c>
      <c r="R62">
        <f>Source!X30</f>
        <v>193.48</v>
      </c>
      <c r="S62">
        <f>ROUND((Source!DO30/100)*ROUND((ROUND((Source!AF30*Source!AV30*Source!I30),2)),2), 2)</f>
        <v>5.65</v>
      </c>
      <c r="T62">
        <f>Source!Y30</f>
        <v>90.43</v>
      </c>
      <c r="U62">
        <f>ROUND((175/100)*ROUND((ROUND((Source!AE30*Source!AV30*Source!I30),2)),2), 2)</f>
        <v>0</v>
      </c>
      <c r="V62">
        <f>ROUND((160/100)*ROUND(ROUND((ROUND((Source!AE30*Source!AV30*Source!I30),2)*Source!BS30),2), 2), 2)</f>
        <v>0</v>
      </c>
    </row>
    <row r="63" spans="1:28" ht="14.25" x14ac:dyDescent="0.2">
      <c r="A63" s="40"/>
      <c r="B63" s="40"/>
      <c r="C63" s="40" t="s">
        <v>185</v>
      </c>
      <c r="D63" s="41"/>
      <c r="E63" s="10"/>
      <c r="F63" s="43">
        <f>Source!AO30</f>
        <v>3.21</v>
      </c>
      <c r="G63" s="42" t="str">
        <f>Source!DG30</f>
        <v>)*1,2</v>
      </c>
      <c r="H63" s="10">
        <f>Source!AV30</f>
        <v>1.0469999999999999</v>
      </c>
      <c r="I63" s="43">
        <f>ROUND((ROUND((Source!AF30*Source!AV30*Source!I30),2)),2)</f>
        <v>8.07</v>
      </c>
      <c r="J63" s="10">
        <f>IF(Source!BA30&lt;&gt; 0, Source!BA30, 1)</f>
        <v>26.06</v>
      </c>
      <c r="K63" s="43">
        <f>Source!S30</f>
        <v>210.3</v>
      </c>
      <c r="W63">
        <f>I63</f>
        <v>8.07</v>
      </c>
    </row>
    <row r="64" spans="1:28" ht="14.25" x14ac:dyDescent="0.2">
      <c r="A64" s="40"/>
      <c r="B64" s="40"/>
      <c r="C64" s="40" t="s">
        <v>188</v>
      </c>
      <c r="D64" s="41"/>
      <c r="E64" s="10"/>
      <c r="F64" s="43">
        <f>Source!AL30</f>
        <v>3.64</v>
      </c>
      <c r="G64" s="42" t="str">
        <f>Source!DD30</f>
        <v/>
      </c>
      <c r="H64" s="10">
        <f>Source!AW30</f>
        <v>1</v>
      </c>
      <c r="I64" s="43">
        <f>ROUND((ROUND((Source!AC30*Source!AW30*Source!I30),2)),2)</f>
        <v>7.28</v>
      </c>
      <c r="J64" s="10">
        <f>IF(Source!BC30&lt;&gt; 0, Source!BC30, 1)</f>
        <v>6.98</v>
      </c>
      <c r="K64" s="43">
        <f>Source!P30</f>
        <v>50.81</v>
      </c>
    </row>
    <row r="65" spans="1:28" ht="14.25" x14ac:dyDescent="0.2">
      <c r="A65" s="40"/>
      <c r="B65" s="40"/>
      <c r="C65" s="40" t="s">
        <v>189</v>
      </c>
      <c r="D65" s="41" t="s">
        <v>190</v>
      </c>
      <c r="E65" s="10">
        <f>Source!DN30</f>
        <v>112</v>
      </c>
      <c r="F65" s="43"/>
      <c r="G65" s="42"/>
      <c r="H65" s="10"/>
      <c r="I65" s="43">
        <f>SUM(Q62:Q64)</f>
        <v>9.0399999999999991</v>
      </c>
      <c r="J65" s="10">
        <f>Source!BZ30</f>
        <v>92</v>
      </c>
      <c r="K65" s="43">
        <f>SUM(R62:R64)</f>
        <v>193.48</v>
      </c>
    </row>
    <row r="66" spans="1:28" ht="14.25" x14ac:dyDescent="0.2">
      <c r="A66" s="40"/>
      <c r="B66" s="40"/>
      <c r="C66" s="40" t="s">
        <v>191</v>
      </c>
      <c r="D66" s="41" t="s">
        <v>190</v>
      </c>
      <c r="E66" s="10">
        <f>Source!DO30</f>
        <v>70</v>
      </c>
      <c r="F66" s="43"/>
      <c r="G66" s="42"/>
      <c r="H66" s="10"/>
      <c r="I66" s="43">
        <f>SUM(S62:S65)</f>
        <v>5.65</v>
      </c>
      <c r="J66" s="10">
        <f>Source!CA30</f>
        <v>43</v>
      </c>
      <c r="K66" s="43">
        <f>SUM(T62:T65)</f>
        <v>90.43</v>
      </c>
    </row>
    <row r="67" spans="1:28" ht="14.25" x14ac:dyDescent="0.2">
      <c r="A67" s="47"/>
      <c r="B67" s="47"/>
      <c r="C67" s="47" t="s">
        <v>193</v>
      </c>
      <c r="D67" s="48" t="s">
        <v>194</v>
      </c>
      <c r="E67" s="49">
        <f>Source!AQ30</f>
        <v>0.26</v>
      </c>
      <c r="F67" s="50"/>
      <c r="G67" s="51" t="str">
        <f>Source!DI30</f>
        <v>)*1,2</v>
      </c>
      <c r="H67" s="49">
        <f>Source!AV30</f>
        <v>1.0469999999999999</v>
      </c>
      <c r="I67" s="50">
        <f>Source!U30</f>
        <v>0.65332799999999991</v>
      </c>
      <c r="J67" s="49"/>
      <c r="K67" s="50"/>
      <c r="AB67" s="45">
        <f>I67</f>
        <v>0.65332799999999991</v>
      </c>
    </row>
    <row r="68" spans="1:28" ht="15" x14ac:dyDescent="0.25">
      <c r="A68" s="52"/>
      <c r="B68" s="52"/>
      <c r="C68" s="53" t="s">
        <v>195</v>
      </c>
      <c r="D68" s="52"/>
      <c r="E68" s="52"/>
      <c r="F68" s="52"/>
      <c r="G68" s="52"/>
      <c r="H68" s="54">
        <f>I63+I64+I65+I66</f>
        <v>30.04</v>
      </c>
      <c r="I68" s="54"/>
      <c r="J68" s="54">
        <f>K63+K64+K65+K66</f>
        <v>545.02</v>
      </c>
      <c r="K68" s="54"/>
      <c r="O68" s="45">
        <f>I63+I64+I65+I66</f>
        <v>30.04</v>
      </c>
      <c r="P68" s="45">
        <f>K63+K64+K65+K66</f>
        <v>545.02</v>
      </c>
      <c r="X68">
        <f>IF(Source!BI30&lt;=1,I63+I64+I65+I66-0, 0)</f>
        <v>0</v>
      </c>
      <c r="Y68">
        <f>IF(Source!BI30=2,I63+I64+I65+I66-0, 0)</f>
        <v>30.04</v>
      </c>
      <c r="Z68">
        <f>IF(Source!BI30=3,I63+I64+I65+I66-0, 0)</f>
        <v>0</v>
      </c>
      <c r="AA68">
        <f>IF(Source!BI30=4,I63+I64+I65+I66,0)</f>
        <v>0</v>
      </c>
    </row>
    <row r="70" spans="1:28" ht="99.75" x14ac:dyDescent="0.2">
      <c r="A70" s="40">
        <v>4</v>
      </c>
      <c r="B70" s="40" t="s">
        <v>198</v>
      </c>
      <c r="C70" s="40" t="s">
        <v>41</v>
      </c>
      <c r="D70" s="41" t="str">
        <f>Source!H31</f>
        <v>100 жил</v>
      </c>
      <c r="E70" s="10">
        <f>Source!I31</f>
        <v>0.08</v>
      </c>
      <c r="F70" s="43"/>
      <c r="G70" s="42"/>
      <c r="H70" s="10"/>
      <c r="I70" s="43"/>
      <c r="J70" s="10"/>
      <c r="K70" s="43"/>
      <c r="Q70">
        <f>ROUND((Source!DN31/100)*ROUND((ROUND((Source!AF31*Source!AV31*Source!I31),2)),2), 2)</f>
        <v>22.61</v>
      </c>
      <c r="R70">
        <f>Source!X31</f>
        <v>484.06</v>
      </c>
      <c r="S70">
        <f>ROUND((Source!DO31/100)*ROUND((ROUND((Source!AF31*Source!AV31*Source!I31),2)),2), 2)</f>
        <v>14.13</v>
      </c>
      <c r="T70">
        <f>Source!Y31</f>
        <v>226.24</v>
      </c>
      <c r="U70">
        <f>ROUND((175/100)*ROUND((ROUND((Source!AE31*Source!AV31*Source!I31),2)),2), 2)</f>
        <v>0.53</v>
      </c>
      <c r="V70">
        <f>ROUND((160/100)*ROUND(ROUND((ROUND((Source!AE31*Source!AV31*Source!I31),2)*Source!BS31),2), 2), 2)</f>
        <v>12.51</v>
      </c>
    </row>
    <row r="71" spans="1:28" x14ac:dyDescent="0.2">
      <c r="C71" s="55" t="str">
        <f>"Объем: "&amp;Source!I31&amp;"=8/"&amp;"100"</f>
        <v>Объем: 0,08=8/100</v>
      </c>
    </row>
    <row r="72" spans="1:28" ht="14.25" x14ac:dyDescent="0.2">
      <c r="A72" s="40"/>
      <c r="B72" s="40"/>
      <c r="C72" s="40" t="s">
        <v>185</v>
      </c>
      <c r="D72" s="41"/>
      <c r="E72" s="10"/>
      <c r="F72" s="43">
        <f>Source!AO31</f>
        <v>200.85</v>
      </c>
      <c r="G72" s="42" t="str">
        <f>Source!DG31</f>
        <v>)*1,2</v>
      </c>
      <c r="H72" s="10">
        <f>Source!AV31</f>
        <v>1.0469999999999999</v>
      </c>
      <c r="I72" s="43">
        <f>ROUND((ROUND((Source!AF31*Source!AV31*Source!I31),2)),2)</f>
        <v>20.190000000000001</v>
      </c>
      <c r="J72" s="10">
        <f>IF(Source!BA31&lt;&gt; 0, Source!BA31, 1)</f>
        <v>26.06</v>
      </c>
      <c r="K72" s="43">
        <f>Source!S31</f>
        <v>526.15</v>
      </c>
      <c r="W72">
        <f>I72</f>
        <v>20.190000000000001</v>
      </c>
    </row>
    <row r="73" spans="1:28" ht="14.25" x14ac:dyDescent="0.2">
      <c r="A73" s="40"/>
      <c r="B73" s="40"/>
      <c r="C73" s="40" t="s">
        <v>186</v>
      </c>
      <c r="D73" s="41"/>
      <c r="E73" s="10"/>
      <c r="F73" s="43">
        <f>Source!AM31</f>
        <v>12.7</v>
      </c>
      <c r="G73" s="42" t="str">
        <f>Source!DE31</f>
        <v>)*1,2</v>
      </c>
      <c r="H73" s="10">
        <f>Source!AV31</f>
        <v>1.0469999999999999</v>
      </c>
      <c r="I73" s="43">
        <f>(ROUND((ROUND((((Source!ET31*1.2))*Source!AV31*Source!I31),2)),2)+ROUND((ROUND(((Source!AE31-((Source!EU31*1.2)))*Source!AV31*Source!I31),2)),2))</f>
        <v>1.28</v>
      </c>
      <c r="J73" s="10">
        <f>IF(Source!BB31&lt;&gt; 0, Source!BB31, 1)</f>
        <v>11.14</v>
      </c>
      <c r="K73" s="43">
        <f>Source!Q31</f>
        <v>14.26</v>
      </c>
    </row>
    <row r="74" spans="1:28" ht="14.25" x14ac:dyDescent="0.2">
      <c r="A74" s="40"/>
      <c r="B74" s="40"/>
      <c r="C74" s="40" t="s">
        <v>187</v>
      </c>
      <c r="D74" s="41"/>
      <c r="E74" s="10"/>
      <c r="F74" s="43">
        <f>Source!AN31</f>
        <v>2.95</v>
      </c>
      <c r="G74" s="42" t="str">
        <f>Source!DF31</f>
        <v>)*1,2</v>
      </c>
      <c r="H74" s="10">
        <f>Source!AV31</f>
        <v>1.0469999999999999</v>
      </c>
      <c r="I74" s="44">
        <f>ROUND((ROUND((Source!AE31*Source!AV31*Source!I31),2)),2)</f>
        <v>0.3</v>
      </c>
      <c r="J74" s="10">
        <f>IF(Source!BS31&lt;&gt; 0, Source!BS31, 1)</f>
        <v>26.06</v>
      </c>
      <c r="K74" s="44">
        <f>Source!R31</f>
        <v>7.82</v>
      </c>
      <c r="W74">
        <f>I74</f>
        <v>0.3</v>
      </c>
    </row>
    <row r="75" spans="1:28" ht="14.25" x14ac:dyDescent="0.2">
      <c r="A75" s="40"/>
      <c r="B75" s="40"/>
      <c r="C75" s="40" t="s">
        <v>188</v>
      </c>
      <c r="D75" s="41"/>
      <c r="E75" s="10"/>
      <c r="F75" s="43">
        <f>Source!AL31</f>
        <v>63.7</v>
      </c>
      <c r="G75" s="42" t="str">
        <f>Source!DD31</f>
        <v/>
      </c>
      <c r="H75" s="10">
        <f>Source!AW31</f>
        <v>1</v>
      </c>
      <c r="I75" s="43">
        <f>ROUND((ROUND((Source!AC31*Source!AW31*Source!I31),2)),2)</f>
        <v>5.0999999999999996</v>
      </c>
      <c r="J75" s="10">
        <f>IF(Source!BC31&lt;&gt; 0, Source!BC31, 1)</f>
        <v>6.98</v>
      </c>
      <c r="K75" s="43">
        <f>Source!P31</f>
        <v>35.6</v>
      </c>
    </row>
    <row r="76" spans="1:28" ht="14.25" x14ac:dyDescent="0.2">
      <c r="A76" s="40"/>
      <c r="B76" s="40"/>
      <c r="C76" s="40" t="s">
        <v>189</v>
      </c>
      <c r="D76" s="41" t="s">
        <v>190</v>
      </c>
      <c r="E76" s="10">
        <f>Source!DN31</f>
        <v>112</v>
      </c>
      <c r="F76" s="43"/>
      <c r="G76" s="42"/>
      <c r="H76" s="10"/>
      <c r="I76" s="43">
        <f>SUM(Q70:Q75)</f>
        <v>22.61</v>
      </c>
      <c r="J76" s="10">
        <f>Source!BZ31</f>
        <v>92</v>
      </c>
      <c r="K76" s="43">
        <f>SUM(R70:R75)</f>
        <v>484.06</v>
      </c>
    </row>
    <row r="77" spans="1:28" ht="14.25" x14ac:dyDescent="0.2">
      <c r="A77" s="40"/>
      <c r="B77" s="40"/>
      <c r="C77" s="40" t="s">
        <v>191</v>
      </c>
      <c r="D77" s="41" t="s">
        <v>190</v>
      </c>
      <c r="E77" s="10">
        <f>Source!DO31</f>
        <v>70</v>
      </c>
      <c r="F77" s="43"/>
      <c r="G77" s="42"/>
      <c r="H77" s="10"/>
      <c r="I77" s="43">
        <f>SUM(S70:S76)</f>
        <v>14.13</v>
      </c>
      <c r="J77" s="10">
        <f>Source!CA31</f>
        <v>43</v>
      </c>
      <c r="K77" s="43">
        <f>SUM(T70:T76)</f>
        <v>226.24</v>
      </c>
    </row>
    <row r="78" spans="1:28" ht="14.25" x14ac:dyDescent="0.2">
      <c r="A78" s="40"/>
      <c r="B78" s="40"/>
      <c r="C78" s="40" t="s">
        <v>192</v>
      </c>
      <c r="D78" s="41" t="s">
        <v>190</v>
      </c>
      <c r="E78" s="10">
        <f>175</f>
        <v>175</v>
      </c>
      <c r="F78" s="43"/>
      <c r="G78" s="42"/>
      <c r="H78" s="10"/>
      <c r="I78" s="43">
        <f>SUM(U70:U77)</f>
        <v>0.53</v>
      </c>
      <c r="J78" s="10">
        <f>160</f>
        <v>160</v>
      </c>
      <c r="K78" s="43">
        <f>SUM(V70:V77)</f>
        <v>12.51</v>
      </c>
    </row>
    <row r="79" spans="1:28" ht="14.25" x14ac:dyDescent="0.2">
      <c r="A79" s="47"/>
      <c r="B79" s="47"/>
      <c r="C79" s="47" t="s">
        <v>193</v>
      </c>
      <c r="D79" s="48" t="s">
        <v>194</v>
      </c>
      <c r="E79" s="49">
        <f>Source!AQ31</f>
        <v>15.45</v>
      </c>
      <c r="F79" s="50"/>
      <c r="G79" s="51" t="str">
        <f>Source!DI31</f>
        <v>)*1,2</v>
      </c>
      <c r="H79" s="49">
        <f>Source!AV31</f>
        <v>1.0469999999999999</v>
      </c>
      <c r="I79" s="50">
        <f>Source!U31</f>
        <v>1.5529103999999998</v>
      </c>
      <c r="J79" s="49"/>
      <c r="K79" s="50"/>
      <c r="AB79" s="45">
        <f>I79</f>
        <v>1.5529103999999998</v>
      </c>
    </row>
    <row r="80" spans="1:28" ht="15" x14ac:dyDescent="0.25">
      <c r="A80" s="52"/>
      <c r="B80" s="52"/>
      <c r="C80" s="53" t="s">
        <v>195</v>
      </c>
      <c r="D80" s="52"/>
      <c r="E80" s="52"/>
      <c r="F80" s="52"/>
      <c r="G80" s="52"/>
      <c r="H80" s="54">
        <f>I72+I73+I75+I76+I77+I78</f>
        <v>63.84</v>
      </c>
      <c r="I80" s="54"/>
      <c r="J80" s="54">
        <f>K72+K73+K75+K76+K77+K78</f>
        <v>1298.82</v>
      </c>
      <c r="K80" s="54"/>
      <c r="O80" s="45">
        <f>I72+I73+I75+I76+I77+I78</f>
        <v>63.84</v>
      </c>
      <c r="P80" s="45">
        <f>K72+K73+K75+K76+K77+K78</f>
        <v>1298.82</v>
      </c>
      <c r="X80">
        <f>IF(Source!BI31&lt;=1,I72+I73+I75+I76+I77+I78-0, 0)</f>
        <v>0</v>
      </c>
      <c r="Y80">
        <f>IF(Source!BI31=2,I72+I73+I75+I76+I77+I78-0, 0)</f>
        <v>63.84</v>
      </c>
      <c r="Z80">
        <f>IF(Source!BI31=3,I72+I73+I75+I76+I77+I78-0, 0)</f>
        <v>0</v>
      </c>
      <c r="AA80">
        <f>IF(Source!BI31=4,I72+I73+I75+I76+I77+I78,0)</f>
        <v>0</v>
      </c>
    </row>
    <row r="83" spans="1:27" ht="15" x14ac:dyDescent="0.25">
      <c r="A83" s="57" t="str">
        <f>CONCATENATE("Итого по разделу: ",IF(Source!G33&lt;&gt;"Новый раздел", Source!G33, ""))</f>
        <v>Итого по разделу: Монтажные работы</v>
      </c>
      <c r="B83" s="57"/>
      <c r="C83" s="57"/>
      <c r="D83" s="57"/>
      <c r="E83" s="57"/>
      <c r="F83" s="57"/>
      <c r="G83" s="57"/>
      <c r="H83" s="46">
        <f>SUM(O38:O82)</f>
        <v>276.39</v>
      </c>
      <c r="I83" s="56"/>
      <c r="J83" s="46">
        <f>SUM(P38:P82)</f>
        <v>5291.3499999999995</v>
      </c>
      <c r="K83" s="56"/>
    </row>
    <row r="84" spans="1:27" hidden="1" x14ac:dyDescent="0.2">
      <c r="A84" t="s">
        <v>199</v>
      </c>
      <c r="H84">
        <f>SUM(AC38:AC83)</f>
        <v>0</v>
      </c>
      <c r="J84">
        <f>SUM(AD38:AD83)</f>
        <v>0</v>
      </c>
    </row>
    <row r="85" spans="1:27" hidden="1" x14ac:dyDescent="0.2">
      <c r="A85" t="s">
        <v>200</v>
      </c>
      <c r="H85">
        <f>SUM(AE38:AE84)</f>
        <v>0</v>
      </c>
      <c r="J85">
        <f>SUM(AF38:AF84)</f>
        <v>0</v>
      </c>
    </row>
    <row r="87" spans="1:27" ht="16.5" x14ac:dyDescent="0.25">
      <c r="A87" s="39" t="str">
        <f>CONCATENATE("Раздел: ",IF(Source!G63&lt;&gt;"Новый раздел", Source!G63, ""))</f>
        <v>Раздел: Оборудование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spans="1:27" ht="68.25" x14ac:dyDescent="0.2">
      <c r="A88" s="58">
        <v>5</v>
      </c>
      <c r="B88" s="58" t="str">
        <f>Source!F67</f>
        <v>ТКП</v>
      </c>
      <c r="C88" s="58" t="s">
        <v>201</v>
      </c>
      <c r="D88" s="59" t="str">
        <f>Source!H67</f>
        <v>шт.</v>
      </c>
      <c r="E88" s="60">
        <f>Source!I67</f>
        <v>1</v>
      </c>
      <c r="F88" s="61">
        <f>Source!AL67</f>
        <v>2913.98</v>
      </c>
      <c r="G88" s="62" t="str">
        <f>Source!DD67</f>
        <v/>
      </c>
      <c r="H88" s="60">
        <f>Source!AW67</f>
        <v>1</v>
      </c>
      <c r="I88" s="61">
        <f>ROUND((ROUND((Source!AC67*Source!AW67*Source!I67),2)),2)</f>
        <v>2913.98</v>
      </c>
      <c r="J88" s="60">
        <f>IF(Source!BC67&lt;&gt; 0, Source!BC67, 1)</f>
        <v>5.14</v>
      </c>
      <c r="K88" s="61">
        <f>Source!P67</f>
        <v>14977.86</v>
      </c>
      <c r="Q88">
        <f>ROUND((Source!DN67/100)*ROUND((ROUND((Source!AF67*Source!AV67*Source!I67),2)),2), 2)</f>
        <v>0</v>
      </c>
      <c r="R88">
        <f>Source!X67</f>
        <v>0</v>
      </c>
      <c r="S88">
        <f>ROUND((Source!DO67/100)*ROUND((ROUND((Source!AF67*Source!AV67*Source!I67),2)),2), 2)</f>
        <v>0</v>
      </c>
      <c r="T88">
        <f>Source!Y67</f>
        <v>0</v>
      </c>
      <c r="U88">
        <f>ROUND((175/100)*ROUND((ROUND((Source!AE67*Source!AV67*Source!I67),2)),2), 2)</f>
        <v>0</v>
      </c>
      <c r="V88">
        <f>ROUND((160/100)*ROUND(ROUND((ROUND((Source!AE67*Source!AV67*Source!I67),2)*Source!BS67),2), 2), 2)</f>
        <v>0</v>
      </c>
    </row>
    <row r="89" spans="1:27" ht="15" x14ac:dyDescent="0.25">
      <c r="A89" s="63"/>
      <c r="B89" s="63"/>
      <c r="C89" s="64" t="s">
        <v>195</v>
      </c>
      <c r="D89" s="63"/>
      <c r="E89" s="63"/>
      <c r="F89" s="63"/>
      <c r="G89" s="63"/>
      <c r="H89" s="65">
        <f>I88</f>
        <v>2913.98</v>
      </c>
      <c r="I89" s="65"/>
      <c r="J89" s="65">
        <f>K88</f>
        <v>14977.86</v>
      </c>
      <c r="K89" s="65"/>
      <c r="O89" s="45">
        <f>I88</f>
        <v>2913.98</v>
      </c>
      <c r="P89" s="45">
        <f>K88</f>
        <v>14977.86</v>
      </c>
      <c r="X89">
        <f>IF(Source!BI67&lt;=1,I88-0, 0)</f>
        <v>0</v>
      </c>
      <c r="Y89">
        <f>IF(Source!BI67=2,I88-0, 0)</f>
        <v>0</v>
      </c>
      <c r="Z89">
        <f>IF(Source!BI67=3,I88-0, 0)</f>
        <v>2913.98</v>
      </c>
      <c r="AA89">
        <f>IF(Source!BI67=4,I88,0)</f>
        <v>0</v>
      </c>
    </row>
    <row r="92" spans="1:27" ht="15" x14ac:dyDescent="0.25">
      <c r="A92" s="57" t="str">
        <f>CONCATENATE("Итого по разделу: ",IF(Source!G69&lt;&gt;"Новый раздел", Source!G69, ""))</f>
        <v>Итого по разделу: Оборудование</v>
      </c>
      <c r="B92" s="57"/>
      <c r="C92" s="57"/>
      <c r="D92" s="57"/>
      <c r="E92" s="57"/>
      <c r="F92" s="57"/>
      <c r="G92" s="57"/>
      <c r="H92" s="46">
        <f>SUM(O87:O91)</f>
        <v>2913.98</v>
      </c>
      <c r="I92" s="56"/>
      <c r="J92" s="46">
        <f>SUM(P87:P91)</f>
        <v>14977.86</v>
      </c>
      <c r="K92" s="56"/>
    </row>
    <row r="93" spans="1:27" hidden="1" x14ac:dyDescent="0.2">
      <c r="A93" t="s">
        <v>199</v>
      </c>
      <c r="H93">
        <f>SUM(AC87:AC92)</f>
        <v>0</v>
      </c>
      <c r="J93">
        <f>SUM(AD87:AD92)</f>
        <v>0</v>
      </c>
    </row>
    <row r="94" spans="1:27" hidden="1" x14ac:dyDescent="0.2">
      <c r="A94" t="s">
        <v>200</v>
      </c>
      <c r="H94">
        <f>SUM(AE87:AE93)</f>
        <v>0</v>
      </c>
      <c r="J94">
        <f>SUM(AF87:AF93)</f>
        <v>0</v>
      </c>
    </row>
    <row r="96" spans="1:27" ht="16.5" x14ac:dyDescent="0.25">
      <c r="A96" s="39" t="str">
        <f>CONCATENATE("Раздел: ",IF(Source!G99&lt;&gt;"Новый раздел", Source!G99, ""))</f>
        <v>Раздел: Материалы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</row>
    <row r="97" spans="1:28" ht="114" x14ac:dyDescent="0.2">
      <c r="A97" s="47">
        <v>6</v>
      </c>
      <c r="B97" s="47" t="str">
        <f>Source!F103</f>
        <v>1.23-1-398</v>
      </c>
      <c r="C97" s="47" t="s">
        <v>113</v>
      </c>
      <c r="D97" s="48" t="str">
        <f>Source!H103</f>
        <v>км</v>
      </c>
      <c r="E97" s="49">
        <f>Source!I103</f>
        <v>5.0000000000000001E-3</v>
      </c>
      <c r="F97" s="50">
        <f>Source!AL103</f>
        <v>38336.35</v>
      </c>
      <c r="G97" s="51" t="str">
        <f>Source!DD103</f>
        <v/>
      </c>
      <c r="H97" s="49">
        <f>Source!AW103</f>
        <v>1</v>
      </c>
      <c r="I97" s="50">
        <f>ROUND((ROUND((Source!AC103*Source!AW103*Source!I103),2)),2)</f>
        <v>191.68</v>
      </c>
      <c r="J97" s="49">
        <f>IF(Source!BC103&lt;&gt; 0, Source!BC103, 1)</f>
        <v>2.94</v>
      </c>
      <c r="K97" s="50">
        <f>Source!P103</f>
        <v>563.54</v>
      </c>
      <c r="Q97">
        <f>ROUND((Source!DN103/100)*ROUND((ROUND((Source!AF103*Source!AV103*Source!I103),2)),2), 2)</f>
        <v>0</v>
      </c>
      <c r="R97">
        <f>Source!X103</f>
        <v>0</v>
      </c>
      <c r="S97">
        <f>ROUND((Source!DO103/100)*ROUND((ROUND((Source!AF103*Source!AV103*Source!I103),2)),2), 2)</f>
        <v>0</v>
      </c>
      <c r="T97">
        <f>Source!Y103</f>
        <v>0</v>
      </c>
      <c r="U97">
        <f>ROUND((175/100)*ROUND((ROUND((Source!AE103*Source!AV103*Source!I103),2)),2), 2)</f>
        <v>0</v>
      </c>
      <c r="V97">
        <f>ROUND((160/100)*ROUND(ROUND((ROUND((Source!AE103*Source!AV103*Source!I103),2)*Source!BS103),2), 2), 2)</f>
        <v>0</v>
      </c>
    </row>
    <row r="98" spans="1:28" ht="15" x14ac:dyDescent="0.25">
      <c r="A98" s="52"/>
      <c r="B98" s="52"/>
      <c r="C98" s="53" t="s">
        <v>195</v>
      </c>
      <c r="D98" s="52"/>
      <c r="E98" s="52"/>
      <c r="F98" s="52"/>
      <c r="G98" s="52"/>
      <c r="H98" s="54">
        <f>I97</f>
        <v>191.68</v>
      </c>
      <c r="I98" s="54"/>
      <c r="J98" s="54">
        <f>K97</f>
        <v>563.54</v>
      </c>
      <c r="K98" s="54"/>
      <c r="O98" s="45">
        <f>I97</f>
        <v>191.68</v>
      </c>
      <c r="P98" s="45">
        <f>K97</f>
        <v>563.54</v>
      </c>
      <c r="X98">
        <f>IF(Source!BI103&lt;=1,I97-0, 0)</f>
        <v>0</v>
      </c>
      <c r="Y98">
        <f>IF(Source!BI103=2,I97-0, 0)</f>
        <v>191.68</v>
      </c>
      <c r="Z98">
        <f>IF(Source!BI103=3,I97-0, 0)</f>
        <v>0</v>
      </c>
      <c r="AA98">
        <f>IF(Source!BI103=4,I97,0)</f>
        <v>0</v>
      </c>
    </row>
    <row r="101" spans="1:28" ht="15" x14ac:dyDescent="0.25">
      <c r="A101" s="57" t="str">
        <f>CONCATENATE("Итого по разделу: ",IF(Source!G105&lt;&gt;"Новый раздел", Source!G105, ""))</f>
        <v>Итого по разделу: Материалы</v>
      </c>
      <c r="B101" s="57"/>
      <c r="C101" s="57"/>
      <c r="D101" s="57"/>
      <c r="E101" s="57"/>
      <c r="F101" s="57"/>
      <c r="G101" s="57"/>
      <c r="H101" s="46">
        <f>SUM(O96:O100)</f>
        <v>191.68</v>
      </c>
      <c r="I101" s="56"/>
      <c r="J101" s="46">
        <f>SUM(P96:P100)</f>
        <v>563.54</v>
      </c>
      <c r="K101" s="56"/>
    </row>
    <row r="102" spans="1:28" hidden="1" x14ac:dyDescent="0.2">
      <c r="A102" t="s">
        <v>199</v>
      </c>
      <c r="H102">
        <f>SUM(AC96:AC101)</f>
        <v>0</v>
      </c>
      <c r="J102">
        <f>SUM(AD96:AD101)</f>
        <v>0</v>
      </c>
    </row>
    <row r="103" spans="1:28" hidden="1" x14ac:dyDescent="0.2">
      <c r="A103" t="s">
        <v>200</v>
      </c>
      <c r="H103">
        <f>SUM(AE96:AE102)</f>
        <v>0</v>
      </c>
      <c r="J103">
        <f>SUM(AF96:AF102)</f>
        <v>0</v>
      </c>
    </row>
    <row r="105" spans="1:28" ht="16.5" x14ac:dyDescent="0.25">
      <c r="A105" s="39" t="str">
        <f>CONCATENATE("Раздел: ",IF(Source!G135&lt;&gt;"Новый раздел", Source!G135, ""))</f>
        <v>Раздел: Пусконаладочные работы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</row>
    <row r="106" spans="1:28" ht="103.5" x14ac:dyDescent="0.2">
      <c r="A106" s="40">
        <v>7</v>
      </c>
      <c r="B106" s="40" t="s">
        <v>202</v>
      </c>
      <c r="C106" s="40" t="s">
        <v>122</v>
      </c>
      <c r="D106" s="41" t="str">
        <f>Source!H139</f>
        <v>1  ШТ.</v>
      </c>
      <c r="E106" s="10">
        <f>Source!I139</f>
        <v>1</v>
      </c>
      <c r="F106" s="43"/>
      <c r="G106" s="42"/>
      <c r="H106" s="10"/>
      <c r="I106" s="43"/>
      <c r="J106" s="10"/>
      <c r="K106" s="43"/>
      <c r="Q106">
        <f>ROUND((Source!DN139/100)*ROUND((ROUND((Source!AF139*Source!AV139*Source!I139),2)),2), 2)</f>
        <v>20.21</v>
      </c>
      <c r="R106">
        <f>Source!X139</f>
        <v>491.44</v>
      </c>
      <c r="S106">
        <f>ROUND((Source!DO139/100)*ROUND((ROUND((Source!AF139*Source!AV139*Source!I139),2)),2), 2)</f>
        <v>18.86</v>
      </c>
      <c r="T106">
        <f>Source!Y139</f>
        <v>287.83999999999997</v>
      </c>
      <c r="U106">
        <f>ROUND((175/100)*ROUND((ROUND((Source!AE139*Source!AV139*Source!I139),2)),2), 2)</f>
        <v>0</v>
      </c>
      <c r="V106">
        <f>ROUND((160/100)*ROUND(ROUND((ROUND((Source!AE139*Source!AV139*Source!I139),2)*Source!BS139),2), 2), 2)</f>
        <v>0</v>
      </c>
    </row>
    <row r="107" spans="1:28" ht="28.5" x14ac:dyDescent="0.2">
      <c r="A107" s="40"/>
      <c r="B107" s="40"/>
      <c r="C107" s="40" t="s">
        <v>185</v>
      </c>
      <c r="D107" s="41"/>
      <c r="E107" s="10"/>
      <c r="F107" s="43">
        <f>Source!AO139</f>
        <v>25.9</v>
      </c>
      <c r="G107" s="42" t="str">
        <f>Source!DG139</f>
        <v>)*0,8)*1,3</v>
      </c>
      <c r="H107" s="10">
        <f>Source!AV139</f>
        <v>1</v>
      </c>
      <c r="I107" s="43">
        <f>ROUND((ROUND((Source!AF139*Source!AV139*Source!I139),2)),2)</f>
        <v>26.94</v>
      </c>
      <c r="J107" s="10">
        <f>IF(Source!BA139&lt;&gt; 0, Source!BA139, 1)</f>
        <v>26.06</v>
      </c>
      <c r="K107" s="43">
        <f>Source!S139</f>
        <v>702.06</v>
      </c>
      <c r="W107">
        <f>I107</f>
        <v>26.94</v>
      </c>
    </row>
    <row r="108" spans="1:28" ht="14.25" x14ac:dyDescent="0.2">
      <c r="A108" s="40"/>
      <c r="B108" s="40"/>
      <c r="C108" s="40" t="s">
        <v>189</v>
      </c>
      <c r="D108" s="41" t="s">
        <v>190</v>
      </c>
      <c r="E108" s="10">
        <f>Source!DN139</f>
        <v>75</v>
      </c>
      <c r="F108" s="43"/>
      <c r="G108" s="42"/>
      <c r="H108" s="10"/>
      <c r="I108" s="43">
        <f>SUM(Q106:Q107)</f>
        <v>20.21</v>
      </c>
      <c r="J108" s="10">
        <f>Source!BZ139</f>
        <v>70</v>
      </c>
      <c r="K108" s="43">
        <f>SUM(R106:R107)</f>
        <v>491.44</v>
      </c>
    </row>
    <row r="109" spans="1:28" ht="14.25" x14ac:dyDescent="0.2">
      <c r="A109" s="40"/>
      <c r="B109" s="40"/>
      <c r="C109" s="40" t="s">
        <v>191</v>
      </c>
      <c r="D109" s="41" t="s">
        <v>190</v>
      </c>
      <c r="E109" s="10">
        <f>Source!DO139</f>
        <v>70</v>
      </c>
      <c r="F109" s="43"/>
      <c r="G109" s="42"/>
      <c r="H109" s="10"/>
      <c r="I109" s="43">
        <f>SUM(S106:S108)</f>
        <v>18.86</v>
      </c>
      <c r="J109" s="10">
        <f>Source!CA139</f>
        <v>41</v>
      </c>
      <c r="K109" s="43">
        <f>SUM(T106:T108)</f>
        <v>287.83999999999997</v>
      </c>
    </row>
    <row r="110" spans="1:28" ht="28.5" x14ac:dyDescent="0.2">
      <c r="A110" s="47"/>
      <c r="B110" s="47"/>
      <c r="C110" s="47" t="s">
        <v>193</v>
      </c>
      <c r="D110" s="48" t="s">
        <v>194</v>
      </c>
      <c r="E110" s="49">
        <f>Source!AQ139</f>
        <v>1.8</v>
      </c>
      <c r="F110" s="50"/>
      <c r="G110" s="51" t="str">
        <f>Source!DI139</f>
        <v>)*0,8)*1,3</v>
      </c>
      <c r="H110" s="49">
        <f>Source!AV139</f>
        <v>1</v>
      </c>
      <c r="I110" s="50">
        <f>Source!U139</f>
        <v>1.8720000000000003</v>
      </c>
      <c r="J110" s="49"/>
      <c r="K110" s="50"/>
      <c r="AB110" s="45">
        <f>I110</f>
        <v>1.8720000000000003</v>
      </c>
    </row>
    <row r="111" spans="1:28" ht="15" x14ac:dyDescent="0.25">
      <c r="A111" s="52"/>
      <c r="B111" s="52"/>
      <c r="C111" s="53" t="s">
        <v>195</v>
      </c>
      <c r="D111" s="52"/>
      <c r="E111" s="52"/>
      <c r="F111" s="52"/>
      <c r="G111" s="52"/>
      <c r="H111" s="54">
        <f>I107+I108+I109</f>
        <v>66.010000000000005</v>
      </c>
      <c r="I111" s="54"/>
      <c r="J111" s="54">
        <f>K107+K108+K109</f>
        <v>1481.34</v>
      </c>
      <c r="K111" s="54"/>
      <c r="O111" s="45">
        <f>I107+I108+I109</f>
        <v>66.010000000000005</v>
      </c>
      <c r="P111" s="45">
        <f>K107+K108+K109</f>
        <v>1481.34</v>
      </c>
      <c r="X111">
        <f>IF(Source!BI139&lt;=1,I107+I108+I109-0, 0)</f>
        <v>0</v>
      </c>
      <c r="Y111">
        <f>IF(Source!BI139=2,I107+I108+I109-0, 0)</f>
        <v>0</v>
      </c>
      <c r="Z111">
        <f>IF(Source!BI139=3,I107+I108+I109-0, 0)</f>
        <v>0</v>
      </c>
      <c r="AA111">
        <f>IF(Source!BI139=4,I107+I108+I109,0)</f>
        <v>66.010000000000005</v>
      </c>
    </row>
    <row r="113" spans="1:28" ht="103.5" x14ac:dyDescent="0.2">
      <c r="A113" s="40">
        <v>8</v>
      </c>
      <c r="B113" s="40" t="s">
        <v>203</v>
      </c>
      <c r="C113" s="40" t="s">
        <v>130</v>
      </c>
      <c r="D113" s="41" t="str">
        <f>Source!H140</f>
        <v>1 схема</v>
      </c>
      <c r="E113" s="10">
        <f>Source!I140</f>
        <v>1</v>
      </c>
      <c r="F113" s="43"/>
      <c r="G113" s="42"/>
      <c r="H113" s="10"/>
      <c r="I113" s="43"/>
      <c r="J113" s="10"/>
      <c r="K113" s="43"/>
      <c r="Q113">
        <f>ROUND((Source!DN140/100)*ROUND((ROUND((Source!AF140*Source!AV140*Source!I140),2)),2), 2)</f>
        <v>34.549999999999997</v>
      </c>
      <c r="R113">
        <f>Source!X140</f>
        <v>840.22</v>
      </c>
      <c r="S113">
        <f>ROUND((Source!DO140/100)*ROUND((ROUND((Source!AF140*Source!AV140*Source!I140),2)),2), 2)</f>
        <v>32.24</v>
      </c>
      <c r="T113">
        <f>Source!Y140</f>
        <v>492.13</v>
      </c>
      <c r="U113">
        <f>ROUND((175/100)*ROUND((ROUND((Source!AE140*Source!AV140*Source!I140),2)),2), 2)</f>
        <v>0</v>
      </c>
      <c r="V113">
        <f>ROUND((160/100)*ROUND(ROUND((ROUND((Source!AE140*Source!AV140*Source!I140),2)*Source!BS140),2), 2), 2)</f>
        <v>0</v>
      </c>
    </row>
    <row r="114" spans="1:28" ht="28.5" x14ac:dyDescent="0.2">
      <c r="A114" s="40"/>
      <c r="B114" s="40"/>
      <c r="C114" s="40" t="s">
        <v>185</v>
      </c>
      <c r="D114" s="41"/>
      <c r="E114" s="10"/>
      <c r="F114" s="43">
        <f>Source!AO140</f>
        <v>44.29</v>
      </c>
      <c r="G114" s="42" t="str">
        <f>Source!DG140</f>
        <v>)*0,8)*1,3</v>
      </c>
      <c r="H114" s="10">
        <f>Source!AV140</f>
        <v>1</v>
      </c>
      <c r="I114" s="43">
        <f>ROUND((ROUND((Source!AF140*Source!AV140*Source!I140),2)),2)</f>
        <v>46.06</v>
      </c>
      <c r="J114" s="10">
        <f>IF(Source!BA140&lt;&gt; 0, Source!BA140, 1)</f>
        <v>26.06</v>
      </c>
      <c r="K114" s="43">
        <f>Source!S140</f>
        <v>1200.32</v>
      </c>
      <c r="W114">
        <f>I114</f>
        <v>46.06</v>
      </c>
    </row>
    <row r="115" spans="1:28" ht="14.25" x14ac:dyDescent="0.2">
      <c r="A115" s="40"/>
      <c r="B115" s="40"/>
      <c r="C115" s="40" t="s">
        <v>189</v>
      </c>
      <c r="D115" s="41" t="s">
        <v>190</v>
      </c>
      <c r="E115" s="10">
        <f>Source!DN140</f>
        <v>75</v>
      </c>
      <c r="F115" s="43"/>
      <c r="G115" s="42"/>
      <c r="H115" s="10"/>
      <c r="I115" s="43">
        <f>SUM(Q113:Q114)</f>
        <v>34.549999999999997</v>
      </c>
      <c r="J115" s="10">
        <f>Source!BZ140</f>
        <v>70</v>
      </c>
      <c r="K115" s="43">
        <f>SUM(R113:R114)</f>
        <v>840.22</v>
      </c>
    </row>
    <row r="116" spans="1:28" ht="14.25" x14ac:dyDescent="0.2">
      <c r="A116" s="40"/>
      <c r="B116" s="40"/>
      <c r="C116" s="40" t="s">
        <v>191</v>
      </c>
      <c r="D116" s="41" t="s">
        <v>190</v>
      </c>
      <c r="E116" s="10">
        <f>Source!DO140</f>
        <v>70</v>
      </c>
      <c r="F116" s="43"/>
      <c r="G116" s="42"/>
      <c r="H116" s="10"/>
      <c r="I116" s="43">
        <f>SUM(S113:S115)</f>
        <v>32.24</v>
      </c>
      <c r="J116" s="10">
        <f>Source!CA140</f>
        <v>41</v>
      </c>
      <c r="K116" s="43">
        <f>SUM(T113:T115)</f>
        <v>492.13</v>
      </c>
    </row>
    <row r="117" spans="1:28" ht="28.5" x14ac:dyDescent="0.2">
      <c r="A117" s="47"/>
      <c r="B117" s="47"/>
      <c r="C117" s="47" t="s">
        <v>193</v>
      </c>
      <c r="D117" s="48" t="s">
        <v>194</v>
      </c>
      <c r="E117" s="49">
        <f>Source!AQ140</f>
        <v>3.6</v>
      </c>
      <c r="F117" s="50"/>
      <c r="G117" s="51" t="str">
        <f>Source!DI140</f>
        <v>)*0,8)*1,3</v>
      </c>
      <c r="H117" s="49">
        <f>Source!AV140</f>
        <v>1</v>
      </c>
      <c r="I117" s="50">
        <f>Source!U140</f>
        <v>3.7440000000000007</v>
      </c>
      <c r="J117" s="49"/>
      <c r="K117" s="50"/>
      <c r="AB117" s="45">
        <f>I117</f>
        <v>3.7440000000000007</v>
      </c>
    </row>
    <row r="118" spans="1:28" ht="15" x14ac:dyDescent="0.25">
      <c r="A118" s="52"/>
      <c r="B118" s="52"/>
      <c r="C118" s="53" t="s">
        <v>195</v>
      </c>
      <c r="D118" s="52"/>
      <c r="E118" s="52"/>
      <c r="F118" s="52"/>
      <c r="G118" s="52"/>
      <c r="H118" s="54">
        <f>I114+I115+I116</f>
        <v>112.85</v>
      </c>
      <c r="I118" s="54"/>
      <c r="J118" s="54">
        <f>K114+K115+K116</f>
        <v>2532.67</v>
      </c>
      <c r="K118" s="54"/>
      <c r="O118" s="45">
        <f>I114+I115+I116</f>
        <v>112.85</v>
      </c>
      <c r="P118" s="45">
        <f>K114+K115+K116</f>
        <v>2532.67</v>
      </c>
      <c r="X118">
        <f>IF(Source!BI140&lt;=1,I114+I115+I116-0, 0)</f>
        <v>0</v>
      </c>
      <c r="Y118">
        <f>IF(Source!BI140=2,I114+I115+I116-0, 0)</f>
        <v>0</v>
      </c>
      <c r="Z118">
        <f>IF(Source!BI140=3,I114+I115+I116-0, 0)</f>
        <v>0</v>
      </c>
      <c r="AA118">
        <f>IF(Source!BI140=4,I114+I115+I116,0)</f>
        <v>112.85</v>
      </c>
    </row>
    <row r="120" spans="1:28" ht="103.5" x14ac:dyDescent="0.2">
      <c r="A120" s="40">
        <v>9</v>
      </c>
      <c r="B120" s="40" t="s">
        <v>204</v>
      </c>
      <c r="C120" s="40" t="s">
        <v>135</v>
      </c>
      <c r="D120" s="41" t="str">
        <f>Source!H141</f>
        <v>1 испытание</v>
      </c>
      <c r="E120" s="10">
        <f>Source!I141</f>
        <v>1</v>
      </c>
      <c r="F120" s="43"/>
      <c r="G120" s="42"/>
      <c r="H120" s="10"/>
      <c r="I120" s="43"/>
      <c r="J120" s="10"/>
      <c r="K120" s="43"/>
      <c r="Q120">
        <f>ROUND((Source!DN141/100)*ROUND((ROUND((Source!AF141*Source!AV141*Source!I141),2)),2), 2)</f>
        <v>35.67</v>
      </c>
      <c r="R120">
        <f>Source!X141</f>
        <v>867.59</v>
      </c>
      <c r="S120">
        <f>ROUND((Source!DO141/100)*ROUND((ROUND((Source!AF141*Source!AV141*Source!I141),2)),2), 2)</f>
        <v>33.29</v>
      </c>
      <c r="T120">
        <f>Source!Y141</f>
        <v>508.16</v>
      </c>
      <c r="U120">
        <f>ROUND((175/100)*ROUND((ROUND((Source!AE141*Source!AV141*Source!I141),2)),2), 2)</f>
        <v>0</v>
      </c>
      <c r="V120">
        <f>ROUND((160/100)*ROUND(ROUND((ROUND((Source!AE141*Source!AV141*Source!I141),2)*Source!BS141),2), 2), 2)</f>
        <v>0</v>
      </c>
    </row>
    <row r="121" spans="1:28" ht="28.5" x14ac:dyDescent="0.2">
      <c r="A121" s="40"/>
      <c r="B121" s="40"/>
      <c r="C121" s="40" t="s">
        <v>185</v>
      </c>
      <c r="D121" s="41"/>
      <c r="E121" s="10"/>
      <c r="F121" s="43">
        <f>Source!AO141</f>
        <v>45.73</v>
      </c>
      <c r="G121" s="42" t="str">
        <f>Source!DG141</f>
        <v>)*0,8)*1,3</v>
      </c>
      <c r="H121" s="10">
        <f>Source!AV141</f>
        <v>1</v>
      </c>
      <c r="I121" s="43">
        <f>ROUND((ROUND((Source!AF141*Source!AV141*Source!I141),2)),2)</f>
        <v>47.56</v>
      </c>
      <c r="J121" s="10">
        <f>IF(Source!BA141&lt;&gt; 0, Source!BA141, 1)</f>
        <v>26.06</v>
      </c>
      <c r="K121" s="43">
        <f>Source!S141</f>
        <v>1239.4100000000001</v>
      </c>
      <c r="W121">
        <f>I121</f>
        <v>47.56</v>
      </c>
    </row>
    <row r="122" spans="1:28" ht="14.25" x14ac:dyDescent="0.2">
      <c r="A122" s="40"/>
      <c r="B122" s="40"/>
      <c r="C122" s="40" t="s">
        <v>189</v>
      </c>
      <c r="D122" s="41" t="s">
        <v>190</v>
      </c>
      <c r="E122" s="10">
        <f>Source!DN141</f>
        <v>75</v>
      </c>
      <c r="F122" s="43"/>
      <c r="G122" s="42"/>
      <c r="H122" s="10"/>
      <c r="I122" s="43">
        <f>SUM(Q120:Q121)</f>
        <v>35.67</v>
      </c>
      <c r="J122" s="10">
        <f>Source!BZ141</f>
        <v>70</v>
      </c>
      <c r="K122" s="43">
        <f>SUM(R120:R121)</f>
        <v>867.59</v>
      </c>
    </row>
    <row r="123" spans="1:28" ht="14.25" x14ac:dyDescent="0.2">
      <c r="A123" s="40"/>
      <c r="B123" s="40"/>
      <c r="C123" s="40" t="s">
        <v>191</v>
      </c>
      <c r="D123" s="41" t="s">
        <v>190</v>
      </c>
      <c r="E123" s="10">
        <f>Source!DO141</f>
        <v>70</v>
      </c>
      <c r="F123" s="43"/>
      <c r="G123" s="42"/>
      <c r="H123" s="10"/>
      <c r="I123" s="43">
        <f>SUM(S120:S122)</f>
        <v>33.29</v>
      </c>
      <c r="J123" s="10">
        <f>Source!CA141</f>
        <v>41</v>
      </c>
      <c r="K123" s="43">
        <f>SUM(T120:T122)</f>
        <v>508.16</v>
      </c>
    </row>
    <row r="124" spans="1:28" ht="28.5" x14ac:dyDescent="0.2">
      <c r="A124" s="47"/>
      <c r="B124" s="47"/>
      <c r="C124" s="47" t="s">
        <v>193</v>
      </c>
      <c r="D124" s="48" t="s">
        <v>194</v>
      </c>
      <c r="E124" s="49">
        <f>Source!AQ141</f>
        <v>2.7</v>
      </c>
      <c r="F124" s="50"/>
      <c r="G124" s="51" t="str">
        <f>Source!DI141</f>
        <v>)*0,8)*1,3</v>
      </c>
      <c r="H124" s="49">
        <f>Source!AV141</f>
        <v>1</v>
      </c>
      <c r="I124" s="50">
        <f>Source!U141</f>
        <v>2.8080000000000003</v>
      </c>
      <c r="J124" s="49"/>
      <c r="K124" s="50"/>
      <c r="AB124" s="45">
        <f>I124</f>
        <v>2.8080000000000003</v>
      </c>
    </row>
    <row r="125" spans="1:28" ht="15" x14ac:dyDescent="0.25">
      <c r="A125" s="52"/>
      <c r="B125" s="52"/>
      <c r="C125" s="53" t="s">
        <v>195</v>
      </c>
      <c r="D125" s="52"/>
      <c r="E125" s="52"/>
      <c r="F125" s="52"/>
      <c r="G125" s="52"/>
      <c r="H125" s="54">
        <f>I121+I122+I123</f>
        <v>116.52000000000001</v>
      </c>
      <c r="I125" s="54"/>
      <c r="J125" s="54">
        <f>K121+K122+K123</f>
        <v>2615.16</v>
      </c>
      <c r="K125" s="54"/>
      <c r="O125" s="45">
        <f>I121+I122+I123</f>
        <v>116.52000000000001</v>
      </c>
      <c r="P125" s="45">
        <f>K121+K122+K123</f>
        <v>2615.16</v>
      </c>
      <c r="X125">
        <f>IF(Source!BI141&lt;=1,I121+I122+I123-0, 0)</f>
        <v>0</v>
      </c>
      <c r="Y125">
        <f>IF(Source!BI141=2,I121+I122+I123-0, 0)</f>
        <v>0</v>
      </c>
      <c r="Z125">
        <f>IF(Source!BI141=3,I121+I122+I123-0, 0)</f>
        <v>0</v>
      </c>
      <c r="AA125">
        <f>IF(Source!BI141=4,I121+I122+I123,0)</f>
        <v>116.52000000000001</v>
      </c>
    </row>
    <row r="127" spans="1:28" ht="103.5" x14ac:dyDescent="0.2">
      <c r="A127" s="40">
        <v>10</v>
      </c>
      <c r="B127" s="40" t="s">
        <v>205</v>
      </c>
      <c r="C127" s="40" t="s">
        <v>140</v>
      </c>
      <c r="D127" s="41" t="str">
        <f>Source!H142</f>
        <v>1 испытание</v>
      </c>
      <c r="E127" s="10">
        <f>Source!I142</f>
        <v>1</v>
      </c>
      <c r="F127" s="43"/>
      <c r="G127" s="42"/>
      <c r="H127" s="10"/>
      <c r="I127" s="43"/>
      <c r="J127" s="10"/>
      <c r="K127" s="43"/>
      <c r="Q127">
        <f>ROUND((Source!DN142/100)*ROUND((ROUND((Source!AF142*Source!AV142*Source!I142),2)),2), 2)</f>
        <v>23.78</v>
      </c>
      <c r="R127">
        <f>Source!X142</f>
        <v>578.27</v>
      </c>
      <c r="S127">
        <f>ROUND((Source!DO142/100)*ROUND((ROUND((Source!AF142*Source!AV142*Source!I142),2)),2), 2)</f>
        <v>22.19</v>
      </c>
      <c r="T127">
        <f>Source!Y142</f>
        <v>338.7</v>
      </c>
      <c r="U127">
        <f>ROUND((175/100)*ROUND((ROUND((Source!AE142*Source!AV142*Source!I142),2)),2), 2)</f>
        <v>0</v>
      </c>
      <c r="V127">
        <f>ROUND((160/100)*ROUND(ROUND((ROUND((Source!AE142*Source!AV142*Source!I142),2)*Source!BS142),2), 2), 2)</f>
        <v>0</v>
      </c>
    </row>
    <row r="128" spans="1:28" ht="28.5" x14ac:dyDescent="0.2">
      <c r="A128" s="40"/>
      <c r="B128" s="40"/>
      <c r="C128" s="40" t="s">
        <v>185</v>
      </c>
      <c r="D128" s="41"/>
      <c r="E128" s="10"/>
      <c r="F128" s="43">
        <f>Source!AO142</f>
        <v>30.48</v>
      </c>
      <c r="G128" s="42" t="str">
        <f>Source!DG142</f>
        <v>)*0,8)*1,3</v>
      </c>
      <c r="H128" s="10">
        <f>Source!AV142</f>
        <v>1</v>
      </c>
      <c r="I128" s="43">
        <f>ROUND((ROUND((Source!AF142*Source!AV142*Source!I142),2)),2)</f>
        <v>31.7</v>
      </c>
      <c r="J128" s="10">
        <f>IF(Source!BA142&lt;&gt; 0, Source!BA142, 1)</f>
        <v>26.06</v>
      </c>
      <c r="K128" s="43">
        <f>Source!S142</f>
        <v>826.1</v>
      </c>
      <c r="W128">
        <f>I128</f>
        <v>31.7</v>
      </c>
    </row>
    <row r="129" spans="1:28" ht="14.25" x14ac:dyDescent="0.2">
      <c r="A129" s="40"/>
      <c r="B129" s="40"/>
      <c r="C129" s="40" t="s">
        <v>189</v>
      </c>
      <c r="D129" s="41" t="s">
        <v>190</v>
      </c>
      <c r="E129" s="10">
        <f>Source!DN142</f>
        <v>75</v>
      </c>
      <c r="F129" s="43"/>
      <c r="G129" s="42"/>
      <c r="H129" s="10"/>
      <c r="I129" s="43">
        <f>SUM(Q127:Q128)</f>
        <v>23.78</v>
      </c>
      <c r="J129" s="10">
        <f>Source!BZ142</f>
        <v>70</v>
      </c>
      <c r="K129" s="43">
        <f>SUM(R127:R128)</f>
        <v>578.27</v>
      </c>
    </row>
    <row r="130" spans="1:28" ht="14.25" x14ac:dyDescent="0.2">
      <c r="A130" s="40"/>
      <c r="B130" s="40"/>
      <c r="C130" s="40" t="s">
        <v>191</v>
      </c>
      <c r="D130" s="41" t="s">
        <v>190</v>
      </c>
      <c r="E130" s="10">
        <f>Source!DO142</f>
        <v>70</v>
      </c>
      <c r="F130" s="43"/>
      <c r="G130" s="42"/>
      <c r="H130" s="10"/>
      <c r="I130" s="43">
        <f>SUM(S127:S129)</f>
        <v>22.19</v>
      </c>
      <c r="J130" s="10">
        <f>Source!CA142</f>
        <v>41</v>
      </c>
      <c r="K130" s="43">
        <f>SUM(T127:T129)</f>
        <v>338.7</v>
      </c>
    </row>
    <row r="131" spans="1:28" ht="28.5" x14ac:dyDescent="0.2">
      <c r="A131" s="47"/>
      <c r="B131" s="47"/>
      <c r="C131" s="47" t="s">
        <v>193</v>
      </c>
      <c r="D131" s="48" t="s">
        <v>194</v>
      </c>
      <c r="E131" s="49">
        <f>Source!AQ142</f>
        <v>1.8</v>
      </c>
      <c r="F131" s="50"/>
      <c r="G131" s="51" t="str">
        <f>Source!DI142</f>
        <v>)*0,8)*1,3</v>
      </c>
      <c r="H131" s="49">
        <f>Source!AV142</f>
        <v>1</v>
      </c>
      <c r="I131" s="50">
        <f>Source!U142</f>
        <v>1.8720000000000003</v>
      </c>
      <c r="J131" s="49"/>
      <c r="K131" s="50"/>
      <c r="AB131" s="45">
        <f>I131</f>
        <v>1.8720000000000003</v>
      </c>
    </row>
    <row r="132" spans="1:28" ht="15" x14ac:dyDescent="0.25">
      <c r="A132" s="52"/>
      <c r="B132" s="52"/>
      <c r="C132" s="53" t="s">
        <v>195</v>
      </c>
      <c r="D132" s="52"/>
      <c r="E132" s="52"/>
      <c r="F132" s="52"/>
      <c r="G132" s="52"/>
      <c r="H132" s="54">
        <f>I128+I129+I130</f>
        <v>77.67</v>
      </c>
      <c r="I132" s="54"/>
      <c r="J132" s="54">
        <f>K128+K129+K130</f>
        <v>1743.07</v>
      </c>
      <c r="K132" s="54"/>
      <c r="O132" s="45">
        <f>I128+I129+I130</f>
        <v>77.67</v>
      </c>
      <c r="P132" s="45">
        <f>K128+K129+K130</f>
        <v>1743.07</v>
      </c>
      <c r="X132">
        <f>IF(Source!BI142&lt;=1,I128+I129+I130-0, 0)</f>
        <v>0</v>
      </c>
      <c r="Y132">
        <f>IF(Source!BI142=2,I128+I129+I130-0, 0)</f>
        <v>0</v>
      </c>
      <c r="Z132">
        <f>IF(Source!BI142=3,I128+I129+I130-0, 0)</f>
        <v>0</v>
      </c>
      <c r="AA132">
        <f>IF(Source!BI142=4,I128+I129+I130,0)</f>
        <v>77.67</v>
      </c>
    </row>
    <row r="134" spans="1:28" ht="103.5" x14ac:dyDescent="0.2">
      <c r="A134" s="40">
        <v>11</v>
      </c>
      <c r="B134" s="40" t="s">
        <v>206</v>
      </c>
      <c r="C134" s="40" t="s">
        <v>144</v>
      </c>
      <c r="D134" s="41" t="str">
        <f>Source!H143</f>
        <v>1 испытание</v>
      </c>
      <c r="E134" s="10">
        <f>Source!I143</f>
        <v>1</v>
      </c>
      <c r="F134" s="43"/>
      <c r="G134" s="42"/>
      <c r="H134" s="10"/>
      <c r="I134" s="43"/>
      <c r="J134" s="10"/>
      <c r="K134" s="43"/>
      <c r="Q134">
        <f>ROUND((Source!DN143/100)*ROUND((ROUND((Source!AF143*Source!AV143*Source!I143),2)),2), 2)</f>
        <v>22.17</v>
      </c>
      <c r="R134">
        <f>Source!X143</f>
        <v>539.23</v>
      </c>
      <c r="S134">
        <f>ROUND((Source!DO143/100)*ROUND((ROUND((Source!AF143*Source!AV143*Source!I143),2)),2), 2)</f>
        <v>20.69</v>
      </c>
      <c r="T134">
        <f>Source!Y143</f>
        <v>315.83999999999997</v>
      </c>
      <c r="U134">
        <f>ROUND((175/100)*ROUND((ROUND((Source!AE143*Source!AV143*Source!I143),2)),2), 2)</f>
        <v>0</v>
      </c>
      <c r="V134">
        <f>ROUND((160/100)*ROUND(ROUND((ROUND((Source!AE143*Source!AV143*Source!I143),2)*Source!BS143),2), 2), 2)</f>
        <v>0</v>
      </c>
    </row>
    <row r="135" spans="1:28" ht="28.5" x14ac:dyDescent="0.2">
      <c r="A135" s="40"/>
      <c r="B135" s="40"/>
      <c r="C135" s="40" t="s">
        <v>185</v>
      </c>
      <c r="D135" s="41"/>
      <c r="E135" s="10"/>
      <c r="F135" s="43">
        <f>Source!AO143</f>
        <v>28.42</v>
      </c>
      <c r="G135" s="42" t="str">
        <f>Source!DG143</f>
        <v>)*0,8)*1,3</v>
      </c>
      <c r="H135" s="10">
        <f>Source!AV143</f>
        <v>1</v>
      </c>
      <c r="I135" s="43">
        <f>ROUND((ROUND((Source!AF143*Source!AV143*Source!I143),2)),2)</f>
        <v>29.56</v>
      </c>
      <c r="J135" s="10">
        <f>IF(Source!BA143&lt;&gt; 0, Source!BA143, 1)</f>
        <v>26.06</v>
      </c>
      <c r="K135" s="43">
        <f>Source!S143</f>
        <v>770.33</v>
      </c>
      <c r="W135">
        <f>I135</f>
        <v>29.56</v>
      </c>
    </row>
    <row r="136" spans="1:28" ht="14.25" x14ac:dyDescent="0.2">
      <c r="A136" s="40"/>
      <c r="B136" s="40"/>
      <c r="C136" s="40" t="s">
        <v>189</v>
      </c>
      <c r="D136" s="41" t="s">
        <v>190</v>
      </c>
      <c r="E136" s="10">
        <f>Source!DN143</f>
        <v>75</v>
      </c>
      <c r="F136" s="43"/>
      <c r="G136" s="42"/>
      <c r="H136" s="10"/>
      <c r="I136" s="43">
        <f>SUM(Q134:Q135)</f>
        <v>22.17</v>
      </c>
      <c r="J136" s="10">
        <f>Source!BZ143</f>
        <v>70</v>
      </c>
      <c r="K136" s="43">
        <f>SUM(R134:R135)</f>
        <v>539.23</v>
      </c>
    </row>
    <row r="137" spans="1:28" ht="14.25" x14ac:dyDescent="0.2">
      <c r="A137" s="40"/>
      <c r="B137" s="40"/>
      <c r="C137" s="40" t="s">
        <v>191</v>
      </c>
      <c r="D137" s="41" t="s">
        <v>190</v>
      </c>
      <c r="E137" s="10">
        <f>Source!DO143</f>
        <v>70</v>
      </c>
      <c r="F137" s="43"/>
      <c r="G137" s="42"/>
      <c r="H137" s="10"/>
      <c r="I137" s="43">
        <f>SUM(S134:S136)</f>
        <v>20.69</v>
      </c>
      <c r="J137" s="10">
        <f>Source!CA143</f>
        <v>41</v>
      </c>
      <c r="K137" s="43">
        <f>SUM(T134:T136)</f>
        <v>315.83999999999997</v>
      </c>
    </row>
    <row r="138" spans="1:28" ht="28.5" x14ac:dyDescent="0.2">
      <c r="A138" s="47"/>
      <c r="B138" s="47"/>
      <c r="C138" s="47" t="s">
        <v>193</v>
      </c>
      <c r="D138" s="48" t="s">
        <v>194</v>
      </c>
      <c r="E138" s="49">
        <f>Source!AQ143</f>
        <v>1.8</v>
      </c>
      <c r="F138" s="50"/>
      <c r="G138" s="51" t="str">
        <f>Source!DI143</f>
        <v>)*0,8)*1,3</v>
      </c>
      <c r="H138" s="49">
        <f>Source!AV143</f>
        <v>1</v>
      </c>
      <c r="I138" s="50">
        <f>Source!U143</f>
        <v>1.8720000000000003</v>
      </c>
      <c r="J138" s="49"/>
      <c r="K138" s="50"/>
      <c r="AB138" s="45">
        <f>I138</f>
        <v>1.8720000000000003</v>
      </c>
    </row>
    <row r="139" spans="1:28" ht="15" x14ac:dyDescent="0.25">
      <c r="A139" s="52"/>
      <c r="B139" s="52"/>
      <c r="C139" s="53" t="s">
        <v>195</v>
      </c>
      <c r="D139" s="52"/>
      <c r="E139" s="52"/>
      <c r="F139" s="52"/>
      <c r="G139" s="52"/>
      <c r="H139" s="54">
        <f>I135+I136+I137</f>
        <v>72.42</v>
      </c>
      <c r="I139" s="54"/>
      <c r="J139" s="54">
        <f>K135+K136+K137</f>
        <v>1625.3999999999999</v>
      </c>
      <c r="K139" s="54"/>
      <c r="O139" s="45">
        <f>I135+I136+I137</f>
        <v>72.42</v>
      </c>
      <c r="P139" s="45">
        <f>K135+K136+K137</f>
        <v>1625.3999999999999</v>
      </c>
      <c r="X139">
        <f>IF(Source!BI143&lt;=1,I135+I136+I137-0, 0)</f>
        <v>0</v>
      </c>
      <c r="Y139">
        <f>IF(Source!BI143=2,I135+I136+I137-0, 0)</f>
        <v>0</v>
      </c>
      <c r="Z139">
        <f>IF(Source!BI143=3,I135+I136+I137-0, 0)</f>
        <v>0</v>
      </c>
      <c r="AA139">
        <f>IF(Source!BI143=4,I135+I136+I137,0)</f>
        <v>72.42</v>
      </c>
    </row>
    <row r="142" spans="1:28" ht="15" x14ac:dyDescent="0.25">
      <c r="A142" s="57" t="str">
        <f>CONCATENATE("Итого по разделу: ",IF(Source!G145&lt;&gt;"Новый раздел", Source!G145, ""))</f>
        <v>Итого по разделу: Пусконаладочные работы</v>
      </c>
      <c r="B142" s="57"/>
      <c r="C142" s="57"/>
      <c r="D142" s="57"/>
      <c r="E142" s="57"/>
      <c r="F142" s="57"/>
      <c r="G142" s="57"/>
      <c r="H142" s="46">
        <f>SUM(O105:O141)</f>
        <v>445.47</v>
      </c>
      <c r="I142" s="56"/>
      <c r="J142" s="46">
        <f>SUM(P105:P141)</f>
        <v>9997.64</v>
      </c>
      <c r="K142" s="56"/>
    </row>
    <row r="143" spans="1:28" hidden="1" x14ac:dyDescent="0.2">
      <c r="A143" t="s">
        <v>199</v>
      </c>
      <c r="H143">
        <f>SUM(AC105:AC142)</f>
        <v>0</v>
      </c>
      <c r="J143">
        <f>SUM(AD105:AD142)</f>
        <v>0</v>
      </c>
    </row>
    <row r="144" spans="1:28" hidden="1" x14ac:dyDescent="0.2">
      <c r="A144" t="s">
        <v>200</v>
      </c>
      <c r="H144">
        <f>SUM(AE105:AE143)</f>
        <v>0</v>
      </c>
      <c r="J144">
        <f>SUM(AF105:AF143)</f>
        <v>0</v>
      </c>
    </row>
    <row r="146" spans="1:11" ht="15" x14ac:dyDescent="0.25">
      <c r="A146" s="57" t="str">
        <f>CONCATENATE("Итого по локальной смете: ",IF(Source!G175&lt;&gt;"Новая локальная смета", Source!G175, ""))</f>
        <v xml:space="preserve">Итого по локальной смете: </v>
      </c>
      <c r="B146" s="57"/>
      <c r="C146" s="57"/>
      <c r="D146" s="57"/>
      <c r="E146" s="57"/>
      <c r="F146" s="57"/>
      <c r="G146" s="57"/>
      <c r="H146" s="46">
        <f>SUM(O36:O145)</f>
        <v>3827.52</v>
      </c>
      <c r="I146" s="56"/>
      <c r="J146" s="46">
        <f>SUM(P36:P145)</f>
        <v>30830.390000000003</v>
      </c>
      <c r="K146" s="56"/>
    </row>
    <row r="147" spans="1:11" hidden="1" x14ac:dyDescent="0.2">
      <c r="A147" t="s">
        <v>199</v>
      </c>
      <c r="H147">
        <f>SUM(AC36:AC146)</f>
        <v>0</v>
      </c>
      <c r="J147">
        <f>SUM(AD36:AD146)</f>
        <v>0</v>
      </c>
    </row>
    <row r="148" spans="1:11" hidden="1" x14ac:dyDescent="0.2">
      <c r="A148" t="s">
        <v>200</v>
      </c>
      <c r="H148">
        <f>SUM(AE36:AE147)</f>
        <v>0</v>
      </c>
      <c r="J148">
        <f>SUM(AF36:AF147)</f>
        <v>0</v>
      </c>
    </row>
    <row r="151" spans="1:11" ht="14.25" x14ac:dyDescent="0.2">
      <c r="A151" s="66" t="s">
        <v>208</v>
      </c>
      <c r="B151" s="66"/>
      <c r="C151" s="67" t="str">
        <f>IF(Source!AC12&lt;&gt;"", Source!AC12," ")</f>
        <v xml:space="preserve"> </v>
      </c>
      <c r="D151" s="67"/>
      <c r="E151" s="67"/>
      <c r="F151" s="67"/>
      <c r="G151" s="67"/>
      <c r="H151" s="14" t="str">
        <f>IF(Source!AB12&lt;&gt;"", Source!AB12," ")</f>
        <v xml:space="preserve"> </v>
      </c>
      <c r="I151" s="14"/>
      <c r="J151" s="14"/>
      <c r="K151" s="14"/>
    </row>
    <row r="152" spans="1:11" ht="14.25" x14ac:dyDescent="0.2">
      <c r="A152" s="11"/>
      <c r="B152" s="11"/>
      <c r="C152" s="22" t="s">
        <v>209</v>
      </c>
      <c r="D152" s="22"/>
      <c r="E152" s="22"/>
      <c r="F152" s="22"/>
      <c r="G152" s="22"/>
      <c r="H152" s="11"/>
      <c r="I152" s="11"/>
      <c r="J152" s="11"/>
      <c r="K152" s="11"/>
    </row>
    <row r="153" spans="1:11" ht="14.25" x14ac:dyDescent="0.2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</row>
    <row r="154" spans="1:11" ht="14.25" x14ac:dyDescent="0.2">
      <c r="A154" s="66" t="s">
        <v>210</v>
      </c>
      <c r="B154" s="66"/>
      <c r="C154" s="67" t="str">
        <f>IF(Source!AE12&lt;&gt;"", Source!AE12," ")</f>
        <v xml:space="preserve"> </v>
      </c>
      <c r="D154" s="67"/>
      <c r="E154" s="67"/>
      <c r="F154" s="67"/>
      <c r="G154" s="67"/>
      <c r="H154" s="14" t="str">
        <f>IF(Source!AD12&lt;&gt;"", Source!AD12," ")</f>
        <v xml:space="preserve"> </v>
      </c>
      <c r="I154" s="14"/>
      <c r="J154" s="14"/>
      <c r="K154" s="14"/>
    </row>
    <row r="155" spans="1:11" ht="14.25" x14ac:dyDescent="0.2">
      <c r="A155" s="11"/>
      <c r="B155" s="11"/>
      <c r="C155" s="22" t="s">
        <v>209</v>
      </c>
      <c r="D155" s="22"/>
      <c r="E155" s="22"/>
      <c r="F155" s="22"/>
      <c r="G155" s="22"/>
      <c r="H155" s="11"/>
      <c r="I155" s="11"/>
      <c r="J155" s="11"/>
      <c r="K155" s="11"/>
    </row>
  </sheetData>
  <mergeCells count="73">
    <mergeCell ref="C152:G152"/>
    <mergeCell ref="A154:B154"/>
    <mergeCell ref="H154:K154"/>
    <mergeCell ref="C155:G155"/>
    <mergeCell ref="A142:G142"/>
    <mergeCell ref="J146:K146"/>
    <mergeCell ref="H146:I146"/>
    <mergeCell ref="A146:G146"/>
    <mergeCell ref="A151:B151"/>
    <mergeCell ref="H151:K151"/>
    <mergeCell ref="J132:K132"/>
    <mergeCell ref="H132:I132"/>
    <mergeCell ref="J139:K139"/>
    <mergeCell ref="H139:I139"/>
    <mergeCell ref="J142:K142"/>
    <mergeCell ref="H142:I142"/>
    <mergeCell ref="A105:K105"/>
    <mergeCell ref="J111:K111"/>
    <mergeCell ref="H111:I111"/>
    <mergeCell ref="J118:K118"/>
    <mergeCell ref="H118:I118"/>
    <mergeCell ref="J125:K125"/>
    <mergeCell ref="H125:I125"/>
    <mergeCell ref="A96:K96"/>
    <mergeCell ref="J98:K98"/>
    <mergeCell ref="H98:I98"/>
    <mergeCell ref="J101:K101"/>
    <mergeCell ref="H101:I101"/>
    <mergeCell ref="A101:G101"/>
    <mergeCell ref="A83:G83"/>
    <mergeCell ref="A87:K87"/>
    <mergeCell ref="J89:K89"/>
    <mergeCell ref="H89:I89"/>
    <mergeCell ref="J92:K92"/>
    <mergeCell ref="H92:I92"/>
    <mergeCell ref="A92:G92"/>
    <mergeCell ref="J68:K68"/>
    <mergeCell ref="H68:I68"/>
    <mergeCell ref="J80:K80"/>
    <mergeCell ref="H80:I80"/>
    <mergeCell ref="J83:K83"/>
    <mergeCell ref="H83:I83"/>
    <mergeCell ref="A32:K32"/>
    <mergeCell ref="A36:K36"/>
    <mergeCell ref="A38:K38"/>
    <mergeCell ref="J48:K48"/>
    <mergeCell ref="H48:I48"/>
    <mergeCell ref="J60:K60"/>
    <mergeCell ref="H60:I60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73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45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240</v>
      </c>
      <c r="C12" s="1">
        <v>0</v>
      </c>
      <c r="D12" s="1">
        <f>ROW(A205)</f>
        <v>205</v>
      </c>
      <c r="E12" s="1">
        <v>0</v>
      </c>
      <c r="F12" s="1">
        <v>127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B205</f>
        <v>240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127</v>
      </c>
      <c r="G18" s="2" t="str">
        <f t="shared" si="0"/>
        <v>Установка трансформаторов тока нулевой последовательности</v>
      </c>
      <c r="H18" s="2"/>
      <c r="I18" s="2"/>
      <c r="J18" s="2"/>
      <c r="K18" s="2"/>
      <c r="L18" s="2"/>
      <c r="M18" s="2"/>
      <c r="N18" s="2"/>
      <c r="O18" s="2">
        <f t="shared" ref="O18:AT18" si="1">O205</f>
        <v>22712.59</v>
      </c>
      <c r="P18" s="2">
        <f t="shared" si="1"/>
        <v>15694.82</v>
      </c>
      <c r="Q18" s="2">
        <f t="shared" si="1"/>
        <v>341.99</v>
      </c>
      <c r="R18" s="2">
        <f t="shared" si="1"/>
        <v>151.66999999999999</v>
      </c>
      <c r="S18" s="2">
        <f t="shared" si="1"/>
        <v>6675.78</v>
      </c>
      <c r="T18" s="2">
        <f t="shared" si="1"/>
        <v>0</v>
      </c>
      <c r="U18" s="2">
        <f t="shared" si="1"/>
        <v>18.0486024</v>
      </c>
      <c r="V18" s="2">
        <f t="shared" si="1"/>
        <v>0</v>
      </c>
      <c r="W18" s="2">
        <f t="shared" si="1"/>
        <v>0</v>
      </c>
      <c r="X18" s="2">
        <f t="shared" si="1"/>
        <v>5099.3100000000004</v>
      </c>
      <c r="Y18" s="2">
        <f t="shared" si="1"/>
        <v>2775.82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14977.86</v>
      </c>
      <c r="AQ18" s="2">
        <f t="shared" si="1"/>
        <v>0</v>
      </c>
      <c r="AR18" s="2">
        <f t="shared" si="1"/>
        <v>30830.39</v>
      </c>
      <c r="AS18" s="2">
        <f t="shared" si="1"/>
        <v>0</v>
      </c>
      <c r="AT18" s="2">
        <f t="shared" si="1"/>
        <v>5854.89</v>
      </c>
      <c r="AU18" s="2">
        <f t="shared" ref="AU18:BZ18" si="2">AU205</f>
        <v>9997.64</v>
      </c>
      <c r="AV18" s="2">
        <f t="shared" si="2"/>
        <v>15694.82</v>
      </c>
      <c r="AW18" s="2">
        <f t="shared" si="2"/>
        <v>716.96</v>
      </c>
      <c r="AX18" s="2">
        <f t="shared" si="2"/>
        <v>0</v>
      </c>
      <c r="AY18" s="2">
        <f t="shared" si="2"/>
        <v>716.96</v>
      </c>
      <c r="AZ18" s="2">
        <f t="shared" si="2"/>
        <v>14977.86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ROW(A175)</f>
        <v>175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B175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O175</f>
        <v>22712.59</v>
      </c>
      <c r="P22" s="2">
        <f t="shared" si="8"/>
        <v>15694.82</v>
      </c>
      <c r="Q22" s="2">
        <f t="shared" si="8"/>
        <v>341.99</v>
      </c>
      <c r="R22" s="2">
        <f t="shared" si="8"/>
        <v>151.66999999999999</v>
      </c>
      <c r="S22" s="2">
        <f t="shared" si="8"/>
        <v>6675.78</v>
      </c>
      <c r="T22" s="2">
        <f t="shared" si="8"/>
        <v>0</v>
      </c>
      <c r="U22" s="2">
        <f t="shared" si="8"/>
        <v>18.0486024</v>
      </c>
      <c r="V22" s="2">
        <f t="shared" si="8"/>
        <v>0</v>
      </c>
      <c r="W22" s="2">
        <f t="shared" si="8"/>
        <v>0</v>
      </c>
      <c r="X22" s="2">
        <f t="shared" si="8"/>
        <v>5099.3100000000004</v>
      </c>
      <c r="Y22" s="2">
        <f t="shared" si="8"/>
        <v>2775.82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14977.86</v>
      </c>
      <c r="AQ22" s="2">
        <f t="shared" si="8"/>
        <v>0</v>
      </c>
      <c r="AR22" s="2">
        <f t="shared" si="8"/>
        <v>30830.39</v>
      </c>
      <c r="AS22" s="2">
        <f t="shared" si="8"/>
        <v>0</v>
      </c>
      <c r="AT22" s="2">
        <f t="shared" si="8"/>
        <v>5854.89</v>
      </c>
      <c r="AU22" s="2">
        <f t="shared" ref="AU22:BZ22" si="9">AU175</f>
        <v>9997.64</v>
      </c>
      <c r="AV22" s="2">
        <f t="shared" si="9"/>
        <v>15694.82</v>
      </c>
      <c r="AW22" s="2">
        <f t="shared" si="9"/>
        <v>716.96</v>
      </c>
      <c r="AX22" s="2">
        <f t="shared" si="9"/>
        <v>0</v>
      </c>
      <c r="AY22" s="2">
        <f t="shared" si="9"/>
        <v>716.96</v>
      </c>
      <c r="AZ22" s="2">
        <f t="shared" si="9"/>
        <v>14977.86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CA175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DG175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EM175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FS175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ROW(A33)</f>
        <v>33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2432.9699999999998</v>
      </c>
      <c r="P26" s="2">
        <f t="shared" si="15"/>
        <v>153.41999999999999</v>
      </c>
      <c r="Q26" s="2">
        <f t="shared" si="15"/>
        <v>341.99</v>
      </c>
      <c r="R26" s="2">
        <f t="shared" si="15"/>
        <v>151.66999999999999</v>
      </c>
      <c r="S26" s="2">
        <f t="shared" si="15"/>
        <v>1937.56</v>
      </c>
      <c r="T26" s="2">
        <f t="shared" si="15"/>
        <v>0</v>
      </c>
      <c r="U26" s="2">
        <f t="shared" si="15"/>
        <v>5.880602399999999</v>
      </c>
      <c r="V26" s="2">
        <f t="shared" si="15"/>
        <v>0</v>
      </c>
      <c r="W26" s="2">
        <f t="shared" si="15"/>
        <v>0</v>
      </c>
      <c r="X26" s="2">
        <f t="shared" si="15"/>
        <v>1782.56</v>
      </c>
      <c r="Y26" s="2">
        <f t="shared" si="15"/>
        <v>833.15</v>
      </c>
      <c r="Z26" s="2">
        <f t="shared" si="15"/>
        <v>0</v>
      </c>
      <c r="AA26" s="2">
        <f t="shared" si="15"/>
        <v>0</v>
      </c>
      <c r="AB26" s="2">
        <f t="shared" si="15"/>
        <v>2432.9699999999998</v>
      </c>
      <c r="AC26" s="2">
        <f t="shared" si="15"/>
        <v>153.41999999999999</v>
      </c>
      <c r="AD26" s="2">
        <f t="shared" si="15"/>
        <v>341.99</v>
      </c>
      <c r="AE26" s="2">
        <f t="shared" si="15"/>
        <v>151.66999999999999</v>
      </c>
      <c r="AF26" s="2">
        <f t="shared" si="15"/>
        <v>1937.56</v>
      </c>
      <c r="AG26" s="2">
        <f t="shared" si="15"/>
        <v>0</v>
      </c>
      <c r="AH26" s="2">
        <f t="shared" si="15"/>
        <v>5.880602399999999</v>
      </c>
      <c r="AI26" s="2">
        <f t="shared" si="15"/>
        <v>0</v>
      </c>
      <c r="AJ26" s="2">
        <f t="shared" si="15"/>
        <v>0</v>
      </c>
      <c r="AK26" s="2">
        <f t="shared" si="15"/>
        <v>1782.56</v>
      </c>
      <c r="AL26" s="2">
        <f t="shared" si="15"/>
        <v>833.15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5291.35</v>
      </c>
      <c r="AS26" s="2">
        <f t="shared" si="15"/>
        <v>0</v>
      </c>
      <c r="AT26" s="2">
        <f t="shared" si="15"/>
        <v>5291.35</v>
      </c>
      <c r="AU26" s="2">
        <f t="shared" ref="AU26:BZ26" si="16">AU33</f>
        <v>0</v>
      </c>
      <c r="AV26" s="2">
        <f t="shared" si="16"/>
        <v>153.41999999999999</v>
      </c>
      <c r="AW26" s="2">
        <f t="shared" si="16"/>
        <v>153.41999999999999</v>
      </c>
      <c r="AX26" s="2">
        <f t="shared" si="16"/>
        <v>0</v>
      </c>
      <c r="AY26" s="2">
        <f t="shared" si="16"/>
        <v>153.41999999999999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5291.35</v>
      </c>
      <c r="CB26" s="2">
        <f t="shared" si="17"/>
        <v>0</v>
      </c>
      <c r="CC26" s="2">
        <f t="shared" si="17"/>
        <v>5291.35</v>
      </c>
      <c r="CD26" s="2">
        <f t="shared" si="17"/>
        <v>0</v>
      </c>
      <c r="CE26" s="2">
        <f t="shared" si="17"/>
        <v>153.41999999999999</v>
      </c>
      <c r="CF26" s="2">
        <f t="shared" si="17"/>
        <v>153.41999999999999</v>
      </c>
      <c r="CG26" s="2">
        <f t="shared" si="17"/>
        <v>0</v>
      </c>
      <c r="CH26" s="2">
        <f t="shared" si="17"/>
        <v>153.41999999999999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1009.2</v>
      </c>
      <c r="P28">
        <f>ROUND((ROUND((AC28*AW28*I28),2)*BC28),2)</f>
        <v>52.77</v>
      </c>
      <c r="Q28">
        <f>(ROUND((ROUND((((ET28*1.2))*AV28*I28),2)*BB28),2)+ROUND((ROUND(((AE28-((EU28*1.2)))*AV28*I28),2)*BS28),2))</f>
        <v>68.040000000000006</v>
      </c>
      <c r="R28">
        <f>ROUND((ROUND((AE28*AV28*I28),2)*BS28),2)</f>
        <v>33.619999999999997</v>
      </c>
      <c r="S28">
        <f>ROUND((ROUND((AF28*AV28*I28),2)*BA28),2)</f>
        <v>888.39</v>
      </c>
      <c r="T28">
        <f>ROUND(CU28*I28,2)</f>
        <v>0</v>
      </c>
      <c r="U28">
        <f>CV28*I28</f>
        <v>2.7012599999999996</v>
      </c>
      <c r="V28">
        <f>CW28*I28</f>
        <v>0</v>
      </c>
      <c r="W28">
        <f>ROUND(CX28*I28,2)</f>
        <v>0</v>
      </c>
      <c r="X28">
        <f t="shared" ref="X28:Y31" si="21">ROUND(CY28,2)</f>
        <v>817.32</v>
      </c>
      <c r="Y28">
        <f t="shared" si="21"/>
        <v>382.01</v>
      </c>
      <c r="AA28">
        <v>109185942</v>
      </c>
      <c r="AB28">
        <f>ROUND((AC28+AD28+AF28),6)</f>
        <v>46.308</v>
      </c>
      <c r="AC28">
        <f>ROUND((ES28),6)</f>
        <v>7.56</v>
      </c>
      <c r="AD28">
        <f>ROUND(((((ET28*1.2))-((EU28*1.2)))+AE28),6)</f>
        <v>6.1920000000000002</v>
      </c>
      <c r="AE28">
        <f t="shared" ref="AE28:AF31" si="22">ROUND(((EU28*1.2)),6)</f>
        <v>1.236</v>
      </c>
      <c r="AF28">
        <f t="shared" si="22"/>
        <v>32.555999999999997</v>
      </c>
      <c r="AG28">
        <f>ROUND((AP28),6)</f>
        <v>0</v>
      </c>
      <c r="AH28">
        <f t="shared" ref="AH28:AI31" si="23">((EW28*1.2))</f>
        <v>2.5799999999999996</v>
      </c>
      <c r="AI28">
        <f t="shared" si="23"/>
        <v>0</v>
      </c>
      <c r="AJ28">
        <f>(AS28)</f>
        <v>0</v>
      </c>
      <c r="AK28">
        <v>39.85</v>
      </c>
      <c r="AL28">
        <v>7.56</v>
      </c>
      <c r="AM28">
        <v>5.16</v>
      </c>
      <c r="AN28">
        <v>1.03</v>
      </c>
      <c r="AO28">
        <v>27.13</v>
      </c>
      <c r="AP28">
        <v>0</v>
      </c>
      <c r="AQ28">
        <v>2.15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26.06</v>
      </c>
      <c r="BB28">
        <v>10.5</v>
      </c>
      <c r="BC28">
        <v>6.98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20</v>
      </c>
      <c r="BM28">
        <v>317</v>
      </c>
      <c r="BN28">
        <v>0</v>
      </c>
      <c r="BO28" t="s">
        <v>17</v>
      </c>
      <c r="BP28">
        <v>1</v>
      </c>
      <c r="BQ28">
        <v>40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154</v>
      </c>
      <c r="CO28">
        <v>0</v>
      </c>
      <c r="CP28">
        <f>(P28+Q28+S28)</f>
        <v>1009.2</v>
      </c>
      <c r="CQ28">
        <f>ROUND((ROUND((AC28*AW28*1),2)*BC28),2)</f>
        <v>52.77</v>
      </c>
      <c r="CR28">
        <f>(ROUND((ROUND((((ET28*1.2))*AV28*1),2)*BB28),2)+ROUND((ROUND(((AE28-((EU28*1.2)))*AV28*1),2)*BS28),2))</f>
        <v>68.040000000000006</v>
      </c>
      <c r="CS28">
        <f>ROUND((ROUND((AE28*AV28*1),2)*BS28),2)</f>
        <v>33.619999999999997</v>
      </c>
      <c r="CT28">
        <f>ROUND((ROUND((AF28*AV28*1),2)*BA28),2)</f>
        <v>888.39</v>
      </c>
      <c r="CU28">
        <f>AG28</f>
        <v>0</v>
      </c>
      <c r="CV28">
        <f>(AH28*AV28)</f>
        <v>2.7012599999999996</v>
      </c>
      <c r="CW28">
        <f t="shared" ref="CW28:CX31" si="24">AI28</f>
        <v>0</v>
      </c>
      <c r="CX28">
        <f t="shared" si="24"/>
        <v>0</v>
      </c>
      <c r="CY28">
        <f>S28*(BZ28/100)</f>
        <v>817.31880000000001</v>
      </c>
      <c r="CZ28">
        <f>S28*(CA28/100)</f>
        <v>382.0077</v>
      </c>
      <c r="DC28" t="s">
        <v>3</v>
      </c>
      <c r="DD28" t="s">
        <v>3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107204597</v>
      </c>
      <c r="EF28">
        <v>40</v>
      </c>
      <c r="EG28" t="s">
        <v>22</v>
      </c>
      <c r="EH28">
        <v>0</v>
      </c>
      <c r="EI28" t="s">
        <v>3</v>
      </c>
      <c r="EJ28">
        <v>2</v>
      </c>
      <c r="EK28">
        <v>317</v>
      </c>
      <c r="EL28" t="s">
        <v>23</v>
      </c>
      <c r="EM28" t="s">
        <v>24</v>
      </c>
      <c r="EO28" t="s">
        <v>25</v>
      </c>
      <c r="EQ28">
        <v>0</v>
      </c>
      <c r="ER28">
        <v>39.85</v>
      </c>
      <c r="ES28">
        <v>7.56</v>
      </c>
      <c r="ET28">
        <v>5.16</v>
      </c>
      <c r="EU28">
        <v>1.03</v>
      </c>
      <c r="EV28">
        <v>27.13</v>
      </c>
      <c r="EW28">
        <v>2.15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-68154774</v>
      </c>
      <c r="GG28">
        <v>2</v>
      </c>
      <c r="GH28">
        <v>1</v>
      </c>
      <c r="GI28">
        <v>2</v>
      </c>
      <c r="GJ28">
        <v>0</v>
      </c>
      <c r="GK28">
        <f>ROUND(R28*(R12)/100,2)</f>
        <v>53.79</v>
      </c>
      <c r="GL28">
        <f>ROUND(IF(AND(BH28=3,BI28=3,FS28&lt;&gt;0),P28,0),2)</f>
        <v>0</v>
      </c>
      <c r="GM28">
        <f>ROUND(O28+X28+Y28+GK28,2)+GX28</f>
        <v>2262.3200000000002</v>
      </c>
      <c r="GN28">
        <f>IF(OR(BI28=0,BI28=1),ROUND(O28+X28+Y28+GK28,2),0)</f>
        <v>0</v>
      </c>
      <c r="GO28">
        <f>IF(BI28=2,ROUND(O28+X28+Y28+GK28,2),0)</f>
        <v>2262.3200000000002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29</v>
      </c>
      <c r="I29">
        <f>ROUND(5/100,9)</f>
        <v>0.05</v>
      </c>
      <c r="J29">
        <v>0</v>
      </c>
      <c r="K29">
        <f>ROUND(5/100,9)</f>
        <v>0.05</v>
      </c>
      <c r="O29">
        <f>ROUND(CP29,2)</f>
        <v>586.65</v>
      </c>
      <c r="P29">
        <f>ROUND((ROUND((AC29*AW29*I29),2)*BC29),2)</f>
        <v>14.24</v>
      </c>
      <c r="Q29">
        <f>(ROUND((ROUND((((ET29*1.2))*AV29*I29),2)*BB29),2)+ROUND((ROUND(((AE29-((EU29*1.2)))*AV29*I29),2)*BS29),2))</f>
        <v>259.69</v>
      </c>
      <c r="R29">
        <f>ROUND((ROUND((AE29*AV29*I29),2)*BS29),2)</f>
        <v>110.23</v>
      </c>
      <c r="S29">
        <f>ROUND((ROUND((AF29*AV29*I29),2)*BA29),2)</f>
        <v>312.72000000000003</v>
      </c>
      <c r="T29">
        <f>ROUND(CU29*I29,2)</f>
        <v>0</v>
      </c>
      <c r="U29">
        <f>CV29*I29</f>
        <v>0.97310399999999986</v>
      </c>
      <c r="V29">
        <f>CW29*I29</f>
        <v>0</v>
      </c>
      <c r="W29">
        <f>ROUND(CX29*I29,2)</f>
        <v>0</v>
      </c>
      <c r="X29">
        <f t="shared" si="21"/>
        <v>287.7</v>
      </c>
      <c r="Y29">
        <f t="shared" si="21"/>
        <v>134.47</v>
      </c>
      <c r="AA29">
        <v>109185942</v>
      </c>
      <c r="AB29">
        <f>ROUND((AC29+AD29+AF29),6)</f>
        <v>764.93200000000002</v>
      </c>
      <c r="AC29">
        <f>ROUND((ES29),6)</f>
        <v>37.659999999999997</v>
      </c>
      <c r="AD29">
        <f>ROUND(((((ET29*1.2))-((EU29*1.2)))+AE29),6)</f>
        <v>502.36799999999999</v>
      </c>
      <c r="AE29">
        <f t="shared" si="22"/>
        <v>79.296000000000006</v>
      </c>
      <c r="AF29">
        <f t="shared" si="22"/>
        <v>224.904</v>
      </c>
      <c r="AG29">
        <f>ROUND((AP29),6)</f>
        <v>0</v>
      </c>
      <c r="AH29">
        <f t="shared" si="23"/>
        <v>18.239999999999998</v>
      </c>
      <c r="AI29">
        <f t="shared" si="23"/>
        <v>0</v>
      </c>
      <c r="AJ29">
        <f>(AS29)</f>
        <v>0</v>
      </c>
      <c r="AK29">
        <v>643.72</v>
      </c>
      <c r="AL29">
        <v>37.659999999999997</v>
      </c>
      <c r="AM29">
        <v>418.64</v>
      </c>
      <c r="AN29">
        <v>66.08</v>
      </c>
      <c r="AO29">
        <v>187.42</v>
      </c>
      <c r="AP29">
        <v>0</v>
      </c>
      <c r="AQ29">
        <v>15.2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26.06</v>
      </c>
      <c r="BB29">
        <v>9.69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30</v>
      </c>
      <c r="BM29">
        <v>318</v>
      </c>
      <c r="BN29">
        <v>0</v>
      </c>
      <c r="BO29" t="s">
        <v>27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154</v>
      </c>
      <c r="CO29">
        <v>0</v>
      </c>
      <c r="CP29">
        <f>(P29+Q29+S29)</f>
        <v>586.65000000000009</v>
      </c>
      <c r="CQ29">
        <f>ROUND((ROUND((AC29*AW29*1),2)*BC29),2)</f>
        <v>284.16000000000003</v>
      </c>
      <c r="CR29">
        <f>(ROUND((ROUND((((ET29*1.2))*AV29*1),2)*BB29),2)+ROUND((ROUND(((AE29-((EU29*1.2)))*AV29*1),2)*BS29),2))</f>
        <v>5194.13</v>
      </c>
      <c r="CS29">
        <f>ROUND((ROUND((AE29*AV29*1),2)*BS29),2)</f>
        <v>2204.94</v>
      </c>
      <c r="CT29">
        <f>ROUND((ROUND((AF29*AV29*1),2)*BA29),2)</f>
        <v>6253.62</v>
      </c>
      <c r="CU29">
        <f>AG29</f>
        <v>0</v>
      </c>
      <c r="CV29">
        <f>(AH29*AV29)</f>
        <v>19.462079999999997</v>
      </c>
      <c r="CW29">
        <f t="shared" si="24"/>
        <v>0</v>
      </c>
      <c r="CX29">
        <f t="shared" si="24"/>
        <v>0</v>
      </c>
      <c r="CY29">
        <f>S29*(BZ29/100)</f>
        <v>287.70240000000001</v>
      </c>
      <c r="CZ29">
        <f>S29*(CA29/100)</f>
        <v>134.46960000000001</v>
      </c>
      <c r="DC29" t="s">
        <v>3</v>
      </c>
      <c r="DD29" t="s">
        <v>3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107204598</v>
      </c>
      <c r="EF29">
        <v>40</v>
      </c>
      <c r="EG29" t="s">
        <v>22</v>
      </c>
      <c r="EH29">
        <v>0</v>
      </c>
      <c r="EI29" t="s">
        <v>3</v>
      </c>
      <c r="EJ29">
        <v>2</v>
      </c>
      <c r="EK29">
        <v>318</v>
      </c>
      <c r="EL29" t="s">
        <v>31</v>
      </c>
      <c r="EM29" t="s">
        <v>32</v>
      </c>
      <c r="EO29" t="s">
        <v>25</v>
      </c>
      <c r="EQ29">
        <v>0</v>
      </c>
      <c r="ER29">
        <v>643.72</v>
      </c>
      <c r="ES29">
        <v>37.659999999999997</v>
      </c>
      <c r="ET29">
        <v>418.64</v>
      </c>
      <c r="EU29">
        <v>66.08</v>
      </c>
      <c r="EV29">
        <v>187.42</v>
      </c>
      <c r="EW29">
        <v>15.2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-1433946536</v>
      </c>
      <c r="GG29">
        <v>2</v>
      </c>
      <c r="GH29">
        <v>1</v>
      </c>
      <c r="GI29">
        <v>2</v>
      </c>
      <c r="GJ29">
        <v>0</v>
      </c>
      <c r="GK29">
        <f>ROUND(R29*(R12)/100,2)</f>
        <v>176.37</v>
      </c>
      <c r="GL29">
        <f>ROUND(IF(AND(BH29=3,BI29=3,FS29&lt;&gt;0),P29,0),2)</f>
        <v>0</v>
      </c>
      <c r="GM29">
        <f>ROUND(O29+X29+Y29+GK29,2)+GX29</f>
        <v>1185.19</v>
      </c>
      <c r="GN29">
        <f>IF(OR(BI29=0,BI29=1),ROUND(O29+X29+Y29+GK29,2),0)</f>
        <v>0</v>
      </c>
      <c r="GO29">
        <f>IF(BI29=2,ROUND(O29+X29+Y29+GK29,2),0)</f>
        <v>1185.19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33</v>
      </c>
      <c r="F30" t="s">
        <v>34</v>
      </c>
      <c r="G30" t="s">
        <v>35</v>
      </c>
      <c r="H30" t="s">
        <v>19</v>
      </c>
      <c r="I30">
        <v>2</v>
      </c>
      <c r="J30">
        <v>0</v>
      </c>
      <c r="K30">
        <v>2</v>
      </c>
      <c r="O30">
        <f>ROUND(CP30,2)</f>
        <v>261.11</v>
      </c>
      <c r="P30">
        <f>ROUND((ROUND((AC30*AW30*I30),2)*BC30),2)</f>
        <v>50.81</v>
      </c>
      <c r="Q30">
        <f>(ROUND((ROUND((((ET30*1.2))*AV30*I30),2)*BB30),2)+ROUND((ROUND(((AE30-((EU30*1.2)))*AV30*I30),2)*BS30),2))</f>
        <v>0</v>
      </c>
      <c r="R30">
        <f>ROUND((ROUND((AE30*AV30*I30),2)*BS30),2)</f>
        <v>0</v>
      </c>
      <c r="S30">
        <f>ROUND((ROUND((AF30*AV30*I30),2)*BA30),2)</f>
        <v>210.3</v>
      </c>
      <c r="T30">
        <f>ROUND(CU30*I30,2)</f>
        <v>0</v>
      </c>
      <c r="U30">
        <f>CV30*I30</f>
        <v>0.65332799999999991</v>
      </c>
      <c r="V30">
        <f>CW30*I30</f>
        <v>0</v>
      </c>
      <c r="W30">
        <f>ROUND(CX30*I30,2)</f>
        <v>0</v>
      </c>
      <c r="X30">
        <f t="shared" si="21"/>
        <v>193.48</v>
      </c>
      <c r="Y30">
        <f t="shared" si="21"/>
        <v>90.43</v>
      </c>
      <c r="AA30">
        <v>109185942</v>
      </c>
      <c r="AB30">
        <f>ROUND((AC30+AD30+AF30),6)</f>
        <v>7.492</v>
      </c>
      <c r="AC30">
        <f>ROUND((ES30),6)</f>
        <v>3.64</v>
      </c>
      <c r="AD30">
        <f>ROUND(((((ET30*1.2))-((EU30*1.2)))+AE30),6)</f>
        <v>0</v>
      </c>
      <c r="AE30">
        <f t="shared" si="22"/>
        <v>0</v>
      </c>
      <c r="AF30">
        <f t="shared" si="22"/>
        <v>3.8519999999999999</v>
      </c>
      <c r="AG30">
        <f>ROUND((AP30),6)</f>
        <v>0</v>
      </c>
      <c r="AH30">
        <f t="shared" si="23"/>
        <v>0.312</v>
      </c>
      <c r="AI30">
        <f t="shared" si="23"/>
        <v>0</v>
      </c>
      <c r="AJ30">
        <f>(AS30)</f>
        <v>0</v>
      </c>
      <c r="AK30">
        <v>6.85</v>
      </c>
      <c r="AL30">
        <v>3.64</v>
      </c>
      <c r="AM30">
        <v>0</v>
      </c>
      <c r="AN30">
        <v>0</v>
      </c>
      <c r="AO30">
        <v>3.21</v>
      </c>
      <c r="AP30">
        <v>0</v>
      </c>
      <c r="AQ30">
        <v>0.26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26.06</v>
      </c>
      <c r="BB30">
        <v>1</v>
      </c>
      <c r="BC30">
        <v>6.98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36</v>
      </c>
      <c r="BM30">
        <v>320</v>
      </c>
      <c r="BN30">
        <v>0</v>
      </c>
      <c r="BO30" t="s">
        <v>34</v>
      </c>
      <c r="BP30">
        <v>1</v>
      </c>
      <c r="BQ30">
        <v>40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154</v>
      </c>
      <c r="CO30">
        <v>0</v>
      </c>
      <c r="CP30">
        <f>(P30+Q30+S30)</f>
        <v>261.11</v>
      </c>
      <c r="CQ30">
        <f>ROUND((ROUND((AC30*AW30*1),2)*BC30),2)</f>
        <v>25.41</v>
      </c>
      <c r="CR30">
        <f>(ROUND((ROUND((((ET30*1.2))*AV30*1),2)*BB30),2)+ROUND((ROUND(((AE30-((EU30*1.2)))*AV30*1),2)*BS30),2))</f>
        <v>0</v>
      </c>
      <c r="CS30">
        <f>ROUND((ROUND((AE30*AV30*1),2)*BS30),2)</f>
        <v>0</v>
      </c>
      <c r="CT30">
        <f>ROUND((ROUND((AF30*AV30*1),2)*BA30),2)</f>
        <v>105.02</v>
      </c>
      <c r="CU30">
        <f>AG30</f>
        <v>0</v>
      </c>
      <c r="CV30">
        <f>(AH30*AV30)</f>
        <v>0.32666399999999995</v>
      </c>
      <c r="CW30">
        <f t="shared" si="24"/>
        <v>0</v>
      </c>
      <c r="CX30">
        <f t="shared" si="24"/>
        <v>0</v>
      </c>
      <c r="CY30">
        <f>S30*(BZ30/100)</f>
        <v>193.47600000000003</v>
      </c>
      <c r="CZ30">
        <f>S30*(CA30/100)</f>
        <v>90.429000000000002</v>
      </c>
      <c r="DC30" t="s">
        <v>3</v>
      </c>
      <c r="DD30" t="s">
        <v>3</v>
      </c>
      <c r="DE30" t="s">
        <v>21</v>
      </c>
      <c r="DF30" t="s">
        <v>21</v>
      </c>
      <c r="DG30" t="s">
        <v>21</v>
      </c>
      <c r="DH30" t="s">
        <v>3</v>
      </c>
      <c r="DI30" t="s">
        <v>21</v>
      </c>
      <c r="DJ30" t="s">
        <v>21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19</v>
      </c>
      <c r="DW30" t="s">
        <v>19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107204600</v>
      </c>
      <c r="EF30">
        <v>40</v>
      </c>
      <c r="EG30" t="s">
        <v>22</v>
      </c>
      <c r="EH30">
        <v>0</v>
      </c>
      <c r="EI30" t="s">
        <v>3</v>
      </c>
      <c r="EJ30">
        <v>2</v>
      </c>
      <c r="EK30">
        <v>320</v>
      </c>
      <c r="EL30" t="s">
        <v>37</v>
      </c>
      <c r="EM30" t="s">
        <v>38</v>
      </c>
      <c r="EO30" t="s">
        <v>25</v>
      </c>
      <c r="EQ30">
        <v>0</v>
      </c>
      <c r="ER30">
        <v>6.85</v>
      </c>
      <c r="ES30">
        <v>3.64</v>
      </c>
      <c r="ET30">
        <v>0</v>
      </c>
      <c r="EU30">
        <v>0</v>
      </c>
      <c r="EV30">
        <v>3.21</v>
      </c>
      <c r="EW30">
        <v>0.26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-748583427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545.02</v>
      </c>
      <c r="GN30">
        <f>IF(OR(BI30=0,BI30=1),ROUND(O30+X30+Y30+GK30,2),0)</f>
        <v>0</v>
      </c>
      <c r="GO30">
        <f>IF(BI30=2,ROUND(O30+X30+Y30+GK30,2),0)</f>
        <v>545.02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39</v>
      </c>
      <c r="F31" t="s">
        <v>40</v>
      </c>
      <c r="G31" t="s">
        <v>41</v>
      </c>
      <c r="H31" t="s">
        <v>42</v>
      </c>
      <c r="I31">
        <f>ROUND(8/100,9)</f>
        <v>0.08</v>
      </c>
      <c r="J31">
        <v>0</v>
      </c>
      <c r="K31">
        <f>ROUND(8/100,9)</f>
        <v>0.08</v>
      </c>
      <c r="O31">
        <f>ROUND(CP31,2)</f>
        <v>576.01</v>
      </c>
      <c r="P31">
        <f>ROUND((ROUND((AC31*AW31*I31),2)*BC31),2)</f>
        <v>35.6</v>
      </c>
      <c r="Q31">
        <f>(ROUND((ROUND((((ET31*1.2))*AV31*I31),2)*BB31),2)+ROUND((ROUND(((AE31-((EU31*1.2)))*AV31*I31),2)*BS31),2))</f>
        <v>14.26</v>
      </c>
      <c r="R31">
        <f>ROUND((ROUND((AE31*AV31*I31),2)*BS31),2)</f>
        <v>7.82</v>
      </c>
      <c r="S31">
        <f>ROUND((ROUND((AF31*AV31*I31),2)*BA31),2)</f>
        <v>526.15</v>
      </c>
      <c r="T31">
        <f>ROUND(CU31*I31,2)</f>
        <v>0</v>
      </c>
      <c r="U31">
        <f>CV31*I31</f>
        <v>1.5529103999999998</v>
      </c>
      <c r="V31">
        <f>CW31*I31</f>
        <v>0</v>
      </c>
      <c r="W31">
        <f>ROUND(CX31*I31,2)</f>
        <v>0</v>
      </c>
      <c r="X31">
        <f t="shared" si="21"/>
        <v>484.06</v>
      </c>
      <c r="Y31">
        <f t="shared" si="21"/>
        <v>226.24</v>
      </c>
      <c r="AA31">
        <v>109185942</v>
      </c>
      <c r="AB31">
        <f>ROUND((AC31+AD31+AF31),6)</f>
        <v>319.95999999999998</v>
      </c>
      <c r="AC31">
        <f>ROUND((ES31),6)</f>
        <v>63.7</v>
      </c>
      <c r="AD31">
        <f>ROUND(((((ET31*1.2))-((EU31*1.2)))+AE31),6)</f>
        <v>15.24</v>
      </c>
      <c r="AE31">
        <f t="shared" si="22"/>
        <v>3.54</v>
      </c>
      <c r="AF31">
        <f t="shared" si="22"/>
        <v>241.02</v>
      </c>
      <c r="AG31">
        <f>ROUND((AP31),6)</f>
        <v>0</v>
      </c>
      <c r="AH31">
        <f t="shared" si="23"/>
        <v>18.54</v>
      </c>
      <c r="AI31">
        <f t="shared" si="23"/>
        <v>0</v>
      </c>
      <c r="AJ31">
        <f>(AS31)</f>
        <v>0</v>
      </c>
      <c r="AK31">
        <v>277.25</v>
      </c>
      <c r="AL31">
        <v>63.7</v>
      </c>
      <c r="AM31">
        <v>12.7</v>
      </c>
      <c r="AN31">
        <v>2.95</v>
      </c>
      <c r="AO31">
        <v>200.85</v>
      </c>
      <c r="AP31">
        <v>0</v>
      </c>
      <c r="AQ31">
        <v>15.45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11.14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43</v>
      </c>
      <c r="BM31">
        <v>333</v>
      </c>
      <c r="BN31">
        <v>0</v>
      </c>
      <c r="BO31" t="s">
        <v>40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154</v>
      </c>
      <c r="CO31">
        <v>0</v>
      </c>
      <c r="CP31">
        <f>(P31+Q31+S31)</f>
        <v>576.01</v>
      </c>
      <c r="CQ31">
        <f>ROUND((ROUND((AC31*AW31*1),2)*BC31),2)</f>
        <v>444.63</v>
      </c>
      <c r="CR31">
        <f>(ROUND((ROUND((((ET31*1.2))*AV31*1),2)*BB31),2)+ROUND((ROUND(((AE31-((EU31*1.2)))*AV31*1),2)*BS31),2))</f>
        <v>177.79</v>
      </c>
      <c r="CS31">
        <f>ROUND((ROUND((AE31*AV31*1),2)*BS31),2)</f>
        <v>96.68</v>
      </c>
      <c r="CT31">
        <f>ROUND((ROUND((AF31*AV31*1),2)*BA31),2)</f>
        <v>6576.24</v>
      </c>
      <c r="CU31">
        <f>AG31</f>
        <v>0</v>
      </c>
      <c r="CV31">
        <f>(AH31*AV31)</f>
        <v>19.411379999999998</v>
      </c>
      <c r="CW31">
        <f t="shared" si="24"/>
        <v>0</v>
      </c>
      <c r="CX31">
        <f t="shared" si="24"/>
        <v>0</v>
      </c>
      <c r="CY31">
        <f>S31*(BZ31/100)</f>
        <v>484.05799999999999</v>
      </c>
      <c r="CZ31">
        <f>S31*(CA31/100)</f>
        <v>226.24449999999999</v>
      </c>
      <c r="DC31" t="s">
        <v>3</v>
      </c>
      <c r="DD31" t="s">
        <v>3</v>
      </c>
      <c r="DE31" t="s">
        <v>21</v>
      </c>
      <c r="DF31" t="s">
        <v>21</v>
      </c>
      <c r="DG31" t="s">
        <v>21</v>
      </c>
      <c r="DH31" t="s">
        <v>3</v>
      </c>
      <c r="DI31" t="s">
        <v>21</v>
      </c>
      <c r="DJ31" t="s">
        <v>21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42</v>
      </c>
      <c r="DW31" t="s">
        <v>42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22</v>
      </c>
      <c r="EH31">
        <v>0</v>
      </c>
      <c r="EI31" t="s">
        <v>3</v>
      </c>
      <c r="EJ31">
        <v>2</v>
      </c>
      <c r="EK31">
        <v>333</v>
      </c>
      <c r="EL31" t="s">
        <v>44</v>
      </c>
      <c r="EM31" t="s">
        <v>45</v>
      </c>
      <c r="EO31" t="s">
        <v>25</v>
      </c>
      <c r="EQ31">
        <v>0</v>
      </c>
      <c r="ER31">
        <v>277.25</v>
      </c>
      <c r="ES31">
        <v>63.7</v>
      </c>
      <c r="ET31">
        <v>12.7</v>
      </c>
      <c r="EU31">
        <v>2.95</v>
      </c>
      <c r="EV31">
        <v>200.85</v>
      </c>
      <c r="EW31">
        <v>15.45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90230320</v>
      </c>
      <c r="GG31">
        <v>2</v>
      </c>
      <c r="GH31">
        <v>1</v>
      </c>
      <c r="GI31">
        <v>2</v>
      </c>
      <c r="GJ31">
        <v>0</v>
      </c>
      <c r="GK31">
        <f>ROUND(R31*(R12)/100,2)</f>
        <v>12.51</v>
      </c>
      <c r="GL31">
        <f>ROUND(IF(AND(BH31=3,BI31=3,FS31&lt;&gt;0),P31,0),2)</f>
        <v>0</v>
      </c>
      <c r="GM31">
        <f>ROUND(O31+X31+Y31+GK31,2)+GX31</f>
        <v>1298.82</v>
      </c>
      <c r="GN31">
        <f>IF(OR(BI31=0,BI31=1),ROUND(O31+X31+Y31+GK31,2),0)</f>
        <v>0</v>
      </c>
      <c r="GO31">
        <f>IF(BI31=2,ROUND(O31+X31+Y31+GK31,2),0)</f>
        <v>1298.82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B24</f>
        <v>1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Монтажные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5">ROUND(AB33,2)</f>
        <v>2432.9699999999998</v>
      </c>
      <c r="P33" s="2">
        <f t="shared" si="25"/>
        <v>153.41999999999999</v>
      </c>
      <c r="Q33" s="2">
        <f t="shared" si="25"/>
        <v>341.99</v>
      </c>
      <c r="R33" s="2">
        <f t="shared" si="25"/>
        <v>151.66999999999999</v>
      </c>
      <c r="S33" s="2">
        <f t="shared" si="25"/>
        <v>1937.56</v>
      </c>
      <c r="T33" s="2">
        <f t="shared" si="25"/>
        <v>0</v>
      </c>
      <c r="U33" s="2">
        <f>AH33</f>
        <v>5.880602399999999</v>
      </c>
      <c r="V33" s="2">
        <f>AI33</f>
        <v>0</v>
      </c>
      <c r="W33" s="2">
        <f>ROUND(AJ33,2)</f>
        <v>0</v>
      </c>
      <c r="X33" s="2">
        <f>ROUND(AK33,2)</f>
        <v>1782.56</v>
      </c>
      <c r="Y33" s="2">
        <f>ROUND(AL33,2)</f>
        <v>833.15</v>
      </c>
      <c r="Z33" s="2"/>
      <c r="AA33" s="2"/>
      <c r="AB33" s="2">
        <f>ROUND(SUMIF(AA28:AA31,"=109185942",O28:O31),2)</f>
        <v>2432.9699999999998</v>
      </c>
      <c r="AC33" s="2">
        <f>ROUND(SUMIF(AA28:AA31,"=109185942",P28:P31),2)</f>
        <v>153.41999999999999</v>
      </c>
      <c r="AD33" s="2">
        <f>ROUND(SUMIF(AA28:AA31,"=109185942",Q28:Q31),2)</f>
        <v>341.99</v>
      </c>
      <c r="AE33" s="2">
        <f>ROUND(SUMIF(AA28:AA31,"=109185942",R28:R31),2)</f>
        <v>151.66999999999999</v>
      </c>
      <c r="AF33" s="2">
        <f>ROUND(SUMIF(AA28:AA31,"=109185942",S28:S31),2)</f>
        <v>1937.56</v>
      </c>
      <c r="AG33" s="2">
        <f>ROUND(SUMIF(AA28:AA31,"=109185942",T28:T31),2)</f>
        <v>0</v>
      </c>
      <c r="AH33" s="2">
        <f>SUMIF(AA28:AA31,"=109185942",U28:U31)</f>
        <v>5.880602399999999</v>
      </c>
      <c r="AI33" s="2">
        <f>SUMIF(AA28:AA31,"=109185942",V28:V31)</f>
        <v>0</v>
      </c>
      <c r="AJ33" s="2">
        <f>ROUND(SUMIF(AA28:AA31,"=109185942",W28:W31),2)</f>
        <v>0</v>
      </c>
      <c r="AK33" s="2">
        <f>ROUND(SUMIF(AA28:AA31,"=109185942",X28:X31),2)</f>
        <v>1782.56</v>
      </c>
      <c r="AL33" s="2">
        <f>ROUND(SUMIF(AA28:AA31,"=109185942",Y28:Y31),2)</f>
        <v>833.15</v>
      </c>
      <c r="AM33" s="2"/>
      <c r="AN33" s="2"/>
      <c r="AO33" s="2">
        <f t="shared" ref="AO33:BD33" si="26">ROUND(BX33,2)</f>
        <v>0</v>
      </c>
      <c r="AP33" s="2">
        <f t="shared" si="26"/>
        <v>0</v>
      </c>
      <c r="AQ33" s="2">
        <f t="shared" si="26"/>
        <v>0</v>
      </c>
      <c r="AR33" s="2">
        <f t="shared" si="26"/>
        <v>5291.35</v>
      </c>
      <c r="AS33" s="2">
        <f t="shared" si="26"/>
        <v>0</v>
      </c>
      <c r="AT33" s="2">
        <f t="shared" si="26"/>
        <v>5291.35</v>
      </c>
      <c r="AU33" s="2">
        <f t="shared" si="26"/>
        <v>0</v>
      </c>
      <c r="AV33" s="2">
        <f t="shared" si="26"/>
        <v>153.41999999999999</v>
      </c>
      <c r="AW33" s="2">
        <f t="shared" si="26"/>
        <v>153.41999999999999</v>
      </c>
      <c r="AX33" s="2">
        <f t="shared" si="26"/>
        <v>0</v>
      </c>
      <c r="AY33" s="2">
        <f t="shared" si="26"/>
        <v>153.41999999999999</v>
      </c>
      <c r="AZ33" s="2">
        <f t="shared" si="26"/>
        <v>0</v>
      </c>
      <c r="BA33" s="2">
        <f t="shared" si="26"/>
        <v>0</v>
      </c>
      <c r="BB33" s="2">
        <f t="shared" si="26"/>
        <v>0</v>
      </c>
      <c r="BC33" s="2">
        <f t="shared" si="26"/>
        <v>0</v>
      </c>
      <c r="BD33" s="2">
        <f t="shared" si="26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ROUND(SUMIF(AA28:AA31,"=109185942",FQ28:FQ31),2)</f>
        <v>0</v>
      </c>
      <c r="BY33" s="2">
        <f>ROUND(SUMIF(AA28:AA31,"=109185942",FR28:FR31),2)</f>
        <v>0</v>
      </c>
      <c r="BZ33" s="2">
        <f>ROUND(SUMIF(AA28:AA31,"=109185942",GL28:GL31),2)</f>
        <v>0</v>
      </c>
      <c r="CA33" s="2">
        <f>ROUND(SUMIF(AA28:AA31,"=109185942",GM28:GM31),2)</f>
        <v>5291.35</v>
      </c>
      <c r="CB33" s="2">
        <f>ROUND(SUMIF(AA28:AA31,"=109185942",GN28:GN31),2)</f>
        <v>0</v>
      </c>
      <c r="CC33" s="2">
        <f>ROUND(SUMIF(AA28:AA31,"=109185942",GO28:GO31),2)</f>
        <v>5291.35</v>
      </c>
      <c r="CD33" s="2">
        <f>ROUND(SUMIF(AA28:AA31,"=109185942",GP28:GP31),2)</f>
        <v>0</v>
      </c>
      <c r="CE33" s="2">
        <f>AC33-BX33</f>
        <v>153.41999999999999</v>
      </c>
      <c r="CF33" s="2">
        <f>AC33-BY33</f>
        <v>153.41999999999999</v>
      </c>
      <c r="CG33" s="2">
        <f>BX33-BZ33</f>
        <v>0</v>
      </c>
      <c r="CH33" s="2">
        <f>AC33-BX33-BY33+BZ33</f>
        <v>153.41999999999999</v>
      </c>
      <c r="CI33" s="2">
        <f>BY33-BZ33</f>
        <v>0</v>
      </c>
      <c r="CJ33" s="2">
        <f>ROUND(SUMIF(AA28:AA31,"=109185942",GX28:GX31),2)</f>
        <v>0</v>
      </c>
      <c r="CK33" s="2">
        <f>ROUND(SUMIF(AA28:AA31,"=109185942",GY28:GY31),2)</f>
        <v>0</v>
      </c>
      <c r="CL33" s="2">
        <f>ROUND(SUMIF(AA28:AA31,"=109185942",GZ28:GZ31),2)</f>
        <v>0</v>
      </c>
      <c r="CM33" s="2">
        <f>ROUND(SUMIF(AA28:AA31,"=109185942",HD28:HD31),2)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2432.9699999999998</v>
      </c>
      <c r="G35" s="4" t="s">
        <v>46</v>
      </c>
      <c r="H35" s="4" t="s">
        <v>47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2432.9699999999998</v>
      </c>
      <c r="X35" s="4">
        <v>1</v>
      </c>
      <c r="Y35" s="4">
        <v>2432.9699999999998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153.41999999999999</v>
      </c>
      <c r="G36" s="4" t="s">
        <v>48</v>
      </c>
      <c r="H36" s="4" t="s">
        <v>49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153.41999999999999</v>
      </c>
      <c r="X36" s="4">
        <v>1</v>
      </c>
      <c r="Y36" s="4">
        <v>153.41999999999999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50</v>
      </c>
      <c r="H37" s="4" t="s">
        <v>51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153.41999999999999</v>
      </c>
      <c r="G38" s="4" t="s">
        <v>52</v>
      </c>
      <c r="H38" s="4" t="s">
        <v>53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153.41999999999999</v>
      </c>
      <c r="X38" s="4">
        <v>1</v>
      </c>
      <c r="Y38" s="4">
        <v>153.41999999999999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153.41999999999999</v>
      </c>
      <c r="G39" s="4" t="s">
        <v>54</v>
      </c>
      <c r="H39" s="4" t="s">
        <v>55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153.41999999999999</v>
      </c>
      <c r="X39" s="4">
        <v>1</v>
      </c>
      <c r="Y39" s="4">
        <v>153.41999999999999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56</v>
      </c>
      <c r="H40" s="4" t="s">
        <v>57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153.41999999999999</v>
      </c>
      <c r="G41" s="4" t="s">
        <v>58</v>
      </c>
      <c r="H41" s="4" t="s">
        <v>59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153.41999999999999</v>
      </c>
      <c r="X41" s="4">
        <v>1</v>
      </c>
      <c r="Y41" s="4">
        <v>153.41999999999999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60</v>
      </c>
      <c r="H42" s="4" t="s">
        <v>61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62</v>
      </c>
      <c r="H43" s="4" t="s">
        <v>63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64</v>
      </c>
      <c r="H44" s="4" t="s">
        <v>65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341.99</v>
      </c>
      <c r="G45" s="4" t="s">
        <v>66</v>
      </c>
      <c r="H45" s="4" t="s">
        <v>67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341.99</v>
      </c>
      <c r="X45" s="4">
        <v>1</v>
      </c>
      <c r="Y45" s="4">
        <v>341.99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68</v>
      </c>
      <c r="H46" s="4" t="s">
        <v>69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151.66999999999999</v>
      </c>
      <c r="G47" s="4" t="s">
        <v>70</v>
      </c>
      <c r="H47" s="4" t="s">
        <v>71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151.66999999999999</v>
      </c>
      <c r="X47" s="4">
        <v>1</v>
      </c>
      <c r="Y47" s="4">
        <v>151.66999999999999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1937.56</v>
      </c>
      <c r="G48" s="4" t="s">
        <v>72</v>
      </c>
      <c r="H48" s="4" t="s">
        <v>73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1937.56</v>
      </c>
      <c r="X48" s="4">
        <v>1</v>
      </c>
      <c r="Y48" s="4">
        <v>1937.56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74</v>
      </c>
      <c r="H49" s="4" t="s">
        <v>75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76</v>
      </c>
      <c r="H50" s="4" t="s">
        <v>77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5291.35</v>
      </c>
      <c r="G51" s="4" t="s">
        <v>78</v>
      </c>
      <c r="H51" s="4" t="s">
        <v>79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5291.35</v>
      </c>
      <c r="X51" s="4">
        <v>1</v>
      </c>
      <c r="Y51" s="4">
        <v>5291.35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80</v>
      </c>
      <c r="H52" s="4" t="s">
        <v>81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82</v>
      </c>
      <c r="H53" s="4" t="s">
        <v>83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84</v>
      </c>
      <c r="H54" s="4" t="s">
        <v>85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Source!U33</f>
        <v>5.880602399999999</v>
      </c>
      <c r="G55" s="4" t="s">
        <v>86</v>
      </c>
      <c r="H55" s="4" t="s">
        <v>87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5.8806023999999999</v>
      </c>
      <c r="X55" s="4">
        <v>1</v>
      </c>
      <c r="Y55" s="4">
        <v>5.8806023999999999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Source!V33</f>
        <v>0</v>
      </c>
      <c r="G56" s="4" t="s">
        <v>88</v>
      </c>
      <c r="H56" s="4" t="s">
        <v>89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90</v>
      </c>
      <c r="H57" s="4" t="s">
        <v>91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92</v>
      </c>
      <c r="H58" s="4" t="s">
        <v>93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1782.56</v>
      </c>
      <c r="G59" s="4" t="s">
        <v>94</v>
      </c>
      <c r="H59" s="4" t="s">
        <v>95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1782.56</v>
      </c>
      <c r="X59" s="4">
        <v>1</v>
      </c>
      <c r="Y59" s="4">
        <v>1782.56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833.15</v>
      </c>
      <c r="G60" s="4" t="s">
        <v>96</v>
      </c>
      <c r="H60" s="4" t="s">
        <v>97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833.15</v>
      </c>
      <c r="X60" s="4">
        <v>1</v>
      </c>
      <c r="Y60" s="4">
        <v>833.15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5291.35</v>
      </c>
      <c r="G61" s="4" t="s">
        <v>98</v>
      </c>
      <c r="H61" s="4" t="s">
        <v>99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5291.35</v>
      </c>
      <c r="X61" s="4">
        <v>1</v>
      </c>
      <c r="Y61" s="4">
        <v>5291.35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ROW(A69)</f>
        <v>69</v>
      </c>
      <c r="E63" s="1"/>
      <c r="F63" s="1" t="s">
        <v>14</v>
      </c>
      <c r="G63" s="1" t="s">
        <v>100</v>
      </c>
      <c r="H63" s="1" t="s">
        <v>3</v>
      </c>
      <c r="I63" s="1">
        <v>0</v>
      </c>
      <c r="J63" s="1"/>
      <c r="K63" s="1">
        <v>0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7">B69</f>
        <v>1</v>
      </c>
      <c r="C65" s="2">
        <f t="shared" si="27"/>
        <v>4</v>
      </c>
      <c r="D65" s="2">
        <f t="shared" si="27"/>
        <v>63</v>
      </c>
      <c r="E65" s="2">
        <f t="shared" si="27"/>
        <v>0</v>
      </c>
      <c r="F65" s="2" t="str">
        <f t="shared" si="27"/>
        <v>Новый раздел</v>
      </c>
      <c r="G65" s="2" t="str">
        <f t="shared" si="27"/>
        <v>Оборудование</v>
      </c>
      <c r="H65" s="2"/>
      <c r="I65" s="2"/>
      <c r="J65" s="2"/>
      <c r="K65" s="2"/>
      <c r="L65" s="2"/>
      <c r="M65" s="2"/>
      <c r="N65" s="2"/>
      <c r="O65" s="2">
        <f t="shared" ref="O65:AT65" si="28">O69</f>
        <v>14977.86</v>
      </c>
      <c r="P65" s="2">
        <f t="shared" si="28"/>
        <v>14977.86</v>
      </c>
      <c r="Q65" s="2">
        <f t="shared" si="28"/>
        <v>0</v>
      </c>
      <c r="R65" s="2">
        <f t="shared" si="28"/>
        <v>0</v>
      </c>
      <c r="S65" s="2">
        <f t="shared" si="28"/>
        <v>0</v>
      </c>
      <c r="T65" s="2">
        <f t="shared" si="28"/>
        <v>0</v>
      </c>
      <c r="U65" s="2">
        <f t="shared" si="28"/>
        <v>0</v>
      </c>
      <c r="V65" s="2">
        <f t="shared" si="28"/>
        <v>0</v>
      </c>
      <c r="W65" s="2">
        <f t="shared" si="28"/>
        <v>0</v>
      </c>
      <c r="X65" s="2">
        <f t="shared" si="28"/>
        <v>0</v>
      </c>
      <c r="Y65" s="2">
        <f t="shared" si="28"/>
        <v>0</v>
      </c>
      <c r="Z65" s="2">
        <f t="shared" si="28"/>
        <v>0</v>
      </c>
      <c r="AA65" s="2">
        <f t="shared" si="28"/>
        <v>0</v>
      </c>
      <c r="AB65" s="2">
        <f t="shared" si="28"/>
        <v>14977.86</v>
      </c>
      <c r="AC65" s="2">
        <f t="shared" si="28"/>
        <v>14977.86</v>
      </c>
      <c r="AD65" s="2">
        <f t="shared" si="28"/>
        <v>0</v>
      </c>
      <c r="AE65" s="2">
        <f t="shared" si="28"/>
        <v>0</v>
      </c>
      <c r="AF65" s="2">
        <f t="shared" si="28"/>
        <v>0</v>
      </c>
      <c r="AG65" s="2">
        <f t="shared" si="28"/>
        <v>0</v>
      </c>
      <c r="AH65" s="2">
        <f t="shared" si="28"/>
        <v>0</v>
      </c>
      <c r="AI65" s="2">
        <f t="shared" si="28"/>
        <v>0</v>
      </c>
      <c r="AJ65" s="2">
        <f t="shared" si="28"/>
        <v>0</v>
      </c>
      <c r="AK65" s="2">
        <f t="shared" si="28"/>
        <v>0</v>
      </c>
      <c r="AL65" s="2">
        <f t="shared" si="28"/>
        <v>0</v>
      </c>
      <c r="AM65" s="2">
        <f t="shared" si="28"/>
        <v>0</v>
      </c>
      <c r="AN65" s="2">
        <f t="shared" si="28"/>
        <v>0</v>
      </c>
      <c r="AO65" s="2">
        <f t="shared" si="28"/>
        <v>0</v>
      </c>
      <c r="AP65" s="2">
        <f t="shared" si="28"/>
        <v>14977.86</v>
      </c>
      <c r="AQ65" s="2">
        <f t="shared" si="28"/>
        <v>0</v>
      </c>
      <c r="AR65" s="2">
        <f t="shared" si="28"/>
        <v>14977.86</v>
      </c>
      <c r="AS65" s="2">
        <f t="shared" si="28"/>
        <v>0</v>
      </c>
      <c r="AT65" s="2">
        <f t="shared" si="28"/>
        <v>0</v>
      </c>
      <c r="AU65" s="2">
        <f t="shared" ref="AU65:BZ65" si="29">AU69</f>
        <v>0</v>
      </c>
      <c r="AV65" s="2">
        <f t="shared" si="29"/>
        <v>14977.86</v>
      </c>
      <c r="AW65" s="2">
        <f t="shared" si="29"/>
        <v>0</v>
      </c>
      <c r="AX65" s="2">
        <f t="shared" si="29"/>
        <v>0</v>
      </c>
      <c r="AY65" s="2">
        <f t="shared" si="29"/>
        <v>0</v>
      </c>
      <c r="AZ65" s="2">
        <f t="shared" si="29"/>
        <v>14977.86</v>
      </c>
      <c r="BA65" s="2">
        <f t="shared" si="29"/>
        <v>0</v>
      </c>
      <c r="BB65" s="2">
        <f t="shared" si="29"/>
        <v>0</v>
      </c>
      <c r="BC65" s="2">
        <f t="shared" si="29"/>
        <v>0</v>
      </c>
      <c r="BD65" s="2">
        <f t="shared" si="29"/>
        <v>0</v>
      </c>
      <c r="BE65" s="2">
        <f t="shared" si="29"/>
        <v>0</v>
      </c>
      <c r="BF65" s="2">
        <f t="shared" si="29"/>
        <v>0</v>
      </c>
      <c r="BG65" s="2">
        <f t="shared" si="29"/>
        <v>0</v>
      </c>
      <c r="BH65" s="2">
        <f t="shared" si="29"/>
        <v>0</v>
      </c>
      <c r="BI65" s="2">
        <f t="shared" si="29"/>
        <v>0</v>
      </c>
      <c r="BJ65" s="2">
        <f t="shared" si="29"/>
        <v>0</v>
      </c>
      <c r="BK65" s="2">
        <f t="shared" si="29"/>
        <v>0</v>
      </c>
      <c r="BL65" s="2">
        <f t="shared" si="29"/>
        <v>0</v>
      </c>
      <c r="BM65" s="2">
        <f t="shared" si="29"/>
        <v>0</v>
      </c>
      <c r="BN65" s="2">
        <f t="shared" si="29"/>
        <v>0</v>
      </c>
      <c r="BO65" s="2">
        <f t="shared" si="29"/>
        <v>0</v>
      </c>
      <c r="BP65" s="2">
        <f t="shared" si="29"/>
        <v>0</v>
      </c>
      <c r="BQ65" s="2">
        <f t="shared" si="29"/>
        <v>0</v>
      </c>
      <c r="BR65" s="2">
        <f t="shared" si="29"/>
        <v>0</v>
      </c>
      <c r="BS65" s="2">
        <f t="shared" si="29"/>
        <v>0</v>
      </c>
      <c r="BT65" s="2">
        <f t="shared" si="29"/>
        <v>0</v>
      </c>
      <c r="BU65" s="2">
        <f t="shared" si="29"/>
        <v>0</v>
      </c>
      <c r="BV65" s="2">
        <f t="shared" si="29"/>
        <v>0</v>
      </c>
      <c r="BW65" s="2">
        <f t="shared" si="29"/>
        <v>0</v>
      </c>
      <c r="BX65" s="2">
        <f t="shared" si="29"/>
        <v>0</v>
      </c>
      <c r="BY65" s="2">
        <f t="shared" si="29"/>
        <v>14977.86</v>
      </c>
      <c r="BZ65" s="2">
        <f t="shared" si="29"/>
        <v>0</v>
      </c>
      <c r="CA65" s="2">
        <f t="shared" ref="CA65:DF65" si="30">CA69</f>
        <v>14977.86</v>
      </c>
      <c r="CB65" s="2">
        <f t="shared" si="30"/>
        <v>0</v>
      </c>
      <c r="CC65" s="2">
        <f t="shared" si="30"/>
        <v>0</v>
      </c>
      <c r="CD65" s="2">
        <f t="shared" si="30"/>
        <v>0</v>
      </c>
      <c r="CE65" s="2">
        <f t="shared" si="30"/>
        <v>14977.86</v>
      </c>
      <c r="CF65" s="2">
        <f t="shared" si="30"/>
        <v>0</v>
      </c>
      <c r="CG65" s="2">
        <f t="shared" si="30"/>
        <v>0</v>
      </c>
      <c r="CH65" s="2">
        <f t="shared" si="30"/>
        <v>0</v>
      </c>
      <c r="CI65" s="2">
        <f t="shared" si="30"/>
        <v>14977.86</v>
      </c>
      <c r="CJ65" s="2">
        <f t="shared" si="30"/>
        <v>0</v>
      </c>
      <c r="CK65" s="2">
        <f t="shared" si="30"/>
        <v>0</v>
      </c>
      <c r="CL65" s="2">
        <f t="shared" si="30"/>
        <v>0</v>
      </c>
      <c r="CM65" s="2">
        <f t="shared" si="30"/>
        <v>0</v>
      </c>
      <c r="CN65" s="2">
        <f t="shared" si="30"/>
        <v>0</v>
      </c>
      <c r="CO65" s="2">
        <f t="shared" si="30"/>
        <v>0</v>
      </c>
      <c r="CP65" s="2">
        <f t="shared" si="30"/>
        <v>0</v>
      </c>
      <c r="CQ65" s="2">
        <f t="shared" si="30"/>
        <v>0</v>
      </c>
      <c r="CR65" s="2">
        <f t="shared" si="30"/>
        <v>0</v>
      </c>
      <c r="CS65" s="2">
        <f t="shared" si="30"/>
        <v>0</v>
      </c>
      <c r="CT65" s="2">
        <f t="shared" si="30"/>
        <v>0</v>
      </c>
      <c r="CU65" s="2">
        <f t="shared" si="30"/>
        <v>0</v>
      </c>
      <c r="CV65" s="2">
        <f t="shared" si="30"/>
        <v>0</v>
      </c>
      <c r="CW65" s="2">
        <f t="shared" si="30"/>
        <v>0</v>
      </c>
      <c r="CX65" s="2">
        <f t="shared" si="30"/>
        <v>0</v>
      </c>
      <c r="CY65" s="2">
        <f t="shared" si="30"/>
        <v>0</v>
      </c>
      <c r="CZ65" s="2">
        <f t="shared" si="30"/>
        <v>0</v>
      </c>
      <c r="DA65" s="2">
        <f t="shared" si="30"/>
        <v>0</v>
      </c>
      <c r="DB65" s="2">
        <f t="shared" si="30"/>
        <v>0</v>
      </c>
      <c r="DC65" s="2">
        <f t="shared" si="30"/>
        <v>0</v>
      </c>
      <c r="DD65" s="2">
        <f t="shared" si="30"/>
        <v>0</v>
      </c>
      <c r="DE65" s="2">
        <f t="shared" si="30"/>
        <v>0</v>
      </c>
      <c r="DF65" s="2">
        <f t="shared" si="30"/>
        <v>0</v>
      </c>
      <c r="DG65" s="3">
        <f t="shared" ref="DG65:EL65" si="31">DG69</f>
        <v>0</v>
      </c>
      <c r="DH65" s="3">
        <f t="shared" si="31"/>
        <v>0</v>
      </c>
      <c r="DI65" s="3">
        <f t="shared" si="31"/>
        <v>0</v>
      </c>
      <c r="DJ65" s="3">
        <f t="shared" si="31"/>
        <v>0</v>
      </c>
      <c r="DK65" s="3">
        <f t="shared" si="31"/>
        <v>0</v>
      </c>
      <c r="DL65" s="3">
        <f t="shared" si="31"/>
        <v>0</v>
      </c>
      <c r="DM65" s="3">
        <f t="shared" si="31"/>
        <v>0</v>
      </c>
      <c r="DN65" s="3">
        <f t="shared" si="31"/>
        <v>0</v>
      </c>
      <c r="DO65" s="3">
        <f t="shared" si="31"/>
        <v>0</v>
      </c>
      <c r="DP65" s="3">
        <f t="shared" si="31"/>
        <v>0</v>
      </c>
      <c r="DQ65" s="3">
        <f t="shared" si="31"/>
        <v>0</v>
      </c>
      <c r="DR65" s="3">
        <f t="shared" si="31"/>
        <v>0</v>
      </c>
      <c r="DS65" s="3">
        <f t="shared" si="31"/>
        <v>0</v>
      </c>
      <c r="DT65" s="3">
        <f t="shared" si="31"/>
        <v>0</v>
      </c>
      <c r="DU65" s="3">
        <f t="shared" si="31"/>
        <v>0</v>
      </c>
      <c r="DV65" s="3">
        <f t="shared" si="31"/>
        <v>0</v>
      </c>
      <c r="DW65" s="3">
        <f t="shared" si="31"/>
        <v>0</v>
      </c>
      <c r="DX65" s="3">
        <f t="shared" si="31"/>
        <v>0</v>
      </c>
      <c r="DY65" s="3">
        <f t="shared" si="31"/>
        <v>0</v>
      </c>
      <c r="DZ65" s="3">
        <f t="shared" si="31"/>
        <v>0</v>
      </c>
      <c r="EA65" s="3">
        <f t="shared" si="31"/>
        <v>0</v>
      </c>
      <c r="EB65" s="3">
        <f t="shared" si="31"/>
        <v>0</v>
      </c>
      <c r="EC65" s="3">
        <f t="shared" si="31"/>
        <v>0</v>
      </c>
      <c r="ED65" s="3">
        <f t="shared" si="31"/>
        <v>0</v>
      </c>
      <c r="EE65" s="3">
        <f t="shared" si="31"/>
        <v>0</v>
      </c>
      <c r="EF65" s="3">
        <f t="shared" si="31"/>
        <v>0</v>
      </c>
      <c r="EG65" s="3">
        <f t="shared" si="31"/>
        <v>0</v>
      </c>
      <c r="EH65" s="3">
        <f t="shared" si="31"/>
        <v>0</v>
      </c>
      <c r="EI65" s="3">
        <f t="shared" si="31"/>
        <v>0</v>
      </c>
      <c r="EJ65" s="3">
        <f t="shared" si="31"/>
        <v>0</v>
      </c>
      <c r="EK65" s="3">
        <f t="shared" si="31"/>
        <v>0</v>
      </c>
      <c r="EL65" s="3">
        <f t="shared" si="31"/>
        <v>0</v>
      </c>
      <c r="EM65" s="3">
        <f t="shared" ref="EM65:FR65" si="32">EM69</f>
        <v>0</v>
      </c>
      <c r="EN65" s="3">
        <f t="shared" si="32"/>
        <v>0</v>
      </c>
      <c r="EO65" s="3">
        <f t="shared" si="32"/>
        <v>0</v>
      </c>
      <c r="EP65" s="3">
        <f t="shared" si="32"/>
        <v>0</v>
      </c>
      <c r="EQ65" s="3">
        <f t="shared" si="32"/>
        <v>0</v>
      </c>
      <c r="ER65" s="3">
        <f t="shared" si="32"/>
        <v>0</v>
      </c>
      <c r="ES65" s="3">
        <f t="shared" si="32"/>
        <v>0</v>
      </c>
      <c r="ET65" s="3">
        <f t="shared" si="32"/>
        <v>0</v>
      </c>
      <c r="EU65" s="3">
        <f t="shared" si="32"/>
        <v>0</v>
      </c>
      <c r="EV65" s="3">
        <f t="shared" si="32"/>
        <v>0</v>
      </c>
      <c r="EW65" s="3">
        <f t="shared" si="32"/>
        <v>0</v>
      </c>
      <c r="EX65" s="3">
        <f t="shared" si="32"/>
        <v>0</v>
      </c>
      <c r="EY65" s="3">
        <f t="shared" si="32"/>
        <v>0</v>
      </c>
      <c r="EZ65" s="3">
        <f t="shared" si="32"/>
        <v>0</v>
      </c>
      <c r="FA65" s="3">
        <f t="shared" si="32"/>
        <v>0</v>
      </c>
      <c r="FB65" s="3">
        <f t="shared" si="32"/>
        <v>0</v>
      </c>
      <c r="FC65" s="3">
        <f t="shared" si="32"/>
        <v>0</v>
      </c>
      <c r="FD65" s="3">
        <f t="shared" si="32"/>
        <v>0</v>
      </c>
      <c r="FE65" s="3">
        <f t="shared" si="32"/>
        <v>0</v>
      </c>
      <c r="FF65" s="3">
        <f t="shared" si="32"/>
        <v>0</v>
      </c>
      <c r="FG65" s="3">
        <f t="shared" si="32"/>
        <v>0</v>
      </c>
      <c r="FH65" s="3">
        <f t="shared" si="32"/>
        <v>0</v>
      </c>
      <c r="FI65" s="3">
        <f t="shared" si="32"/>
        <v>0</v>
      </c>
      <c r="FJ65" s="3">
        <f t="shared" si="32"/>
        <v>0</v>
      </c>
      <c r="FK65" s="3">
        <f t="shared" si="32"/>
        <v>0</v>
      </c>
      <c r="FL65" s="3">
        <f t="shared" si="32"/>
        <v>0</v>
      </c>
      <c r="FM65" s="3">
        <f t="shared" si="32"/>
        <v>0</v>
      </c>
      <c r="FN65" s="3">
        <f t="shared" si="32"/>
        <v>0</v>
      </c>
      <c r="FO65" s="3">
        <f t="shared" si="32"/>
        <v>0</v>
      </c>
      <c r="FP65" s="3">
        <f t="shared" si="32"/>
        <v>0</v>
      </c>
      <c r="FQ65" s="3">
        <f t="shared" si="32"/>
        <v>0</v>
      </c>
      <c r="FR65" s="3">
        <f t="shared" si="32"/>
        <v>0</v>
      </c>
      <c r="FS65" s="3">
        <f t="shared" ref="FS65:GX65" si="33">FS69</f>
        <v>0</v>
      </c>
      <c r="FT65" s="3">
        <f t="shared" si="33"/>
        <v>0</v>
      </c>
      <c r="FU65" s="3">
        <f t="shared" si="33"/>
        <v>0</v>
      </c>
      <c r="FV65" s="3">
        <f t="shared" si="33"/>
        <v>0</v>
      </c>
      <c r="FW65" s="3">
        <f t="shared" si="33"/>
        <v>0</v>
      </c>
      <c r="FX65" s="3">
        <f t="shared" si="33"/>
        <v>0</v>
      </c>
      <c r="FY65" s="3">
        <f t="shared" si="33"/>
        <v>0</v>
      </c>
      <c r="FZ65" s="3">
        <f t="shared" si="33"/>
        <v>0</v>
      </c>
      <c r="GA65" s="3">
        <f t="shared" si="33"/>
        <v>0</v>
      </c>
      <c r="GB65" s="3">
        <f t="shared" si="33"/>
        <v>0</v>
      </c>
      <c r="GC65" s="3">
        <f t="shared" si="33"/>
        <v>0</v>
      </c>
      <c r="GD65" s="3">
        <f t="shared" si="33"/>
        <v>0</v>
      </c>
      <c r="GE65" s="3">
        <f t="shared" si="33"/>
        <v>0</v>
      </c>
      <c r="GF65" s="3">
        <f t="shared" si="33"/>
        <v>0</v>
      </c>
      <c r="GG65" s="3">
        <f t="shared" si="33"/>
        <v>0</v>
      </c>
      <c r="GH65" s="3">
        <f t="shared" si="33"/>
        <v>0</v>
      </c>
      <c r="GI65" s="3">
        <f t="shared" si="33"/>
        <v>0</v>
      </c>
      <c r="GJ65" s="3">
        <f t="shared" si="33"/>
        <v>0</v>
      </c>
      <c r="GK65" s="3">
        <f t="shared" si="33"/>
        <v>0</v>
      </c>
      <c r="GL65" s="3">
        <f t="shared" si="33"/>
        <v>0</v>
      </c>
      <c r="GM65" s="3">
        <f t="shared" si="33"/>
        <v>0</v>
      </c>
      <c r="GN65" s="3">
        <f t="shared" si="33"/>
        <v>0</v>
      </c>
      <c r="GO65" s="3">
        <f t="shared" si="33"/>
        <v>0</v>
      </c>
      <c r="GP65" s="3">
        <f t="shared" si="33"/>
        <v>0</v>
      </c>
      <c r="GQ65" s="3">
        <f t="shared" si="33"/>
        <v>0</v>
      </c>
      <c r="GR65" s="3">
        <f t="shared" si="33"/>
        <v>0</v>
      </c>
      <c r="GS65" s="3">
        <f t="shared" si="33"/>
        <v>0</v>
      </c>
      <c r="GT65" s="3">
        <f t="shared" si="33"/>
        <v>0</v>
      </c>
      <c r="GU65" s="3">
        <f t="shared" si="33"/>
        <v>0</v>
      </c>
      <c r="GV65" s="3">
        <f t="shared" si="33"/>
        <v>0</v>
      </c>
      <c r="GW65" s="3">
        <f t="shared" si="33"/>
        <v>0</v>
      </c>
      <c r="GX65" s="3">
        <f t="shared" si="33"/>
        <v>0</v>
      </c>
    </row>
    <row r="67" spans="1:245" x14ac:dyDescent="0.2">
      <c r="A67">
        <v>17</v>
      </c>
      <c r="B67">
        <v>1</v>
      </c>
      <c r="E67" t="s">
        <v>101</v>
      </c>
      <c r="F67" t="s">
        <v>102</v>
      </c>
      <c r="G67" t="s">
        <v>103</v>
      </c>
      <c r="H67" t="s">
        <v>104</v>
      </c>
      <c r="I67">
        <v>1</v>
      </c>
      <c r="J67">
        <v>0</v>
      </c>
      <c r="K67">
        <v>1</v>
      </c>
      <c r="O67">
        <f>ROUND(CP67,2)</f>
        <v>14977.86</v>
      </c>
      <c r="P67">
        <f>ROUND((ROUND((AC67*AW67*I67),2)*BC67),2)</f>
        <v>14977.86</v>
      </c>
      <c r="Q67">
        <f>(ROUND((ROUND(((ET67)*AV67*I67),2)*BB67),2)+ROUND((ROUND(((AE67-(EU67))*AV67*I67),2)*BS67),2))</f>
        <v>0</v>
      </c>
      <c r="R67">
        <f>ROUND((ROUND((AE67*AV67*I67),2)*BS67),2)</f>
        <v>0</v>
      </c>
      <c r="S67">
        <f>ROUND((ROUND((AF67*AV67*I67),2)*BA67),2)</f>
        <v>0</v>
      </c>
      <c r="T67">
        <f>ROUND(CU67*I67,2)</f>
        <v>0</v>
      </c>
      <c r="U67">
        <f>CV67*I67</f>
        <v>0</v>
      </c>
      <c r="V67">
        <f>CW67*I67</f>
        <v>0</v>
      </c>
      <c r="W67">
        <f>ROUND(CX67*I67,2)</f>
        <v>0</v>
      </c>
      <c r="X67">
        <f>ROUND(CY67,2)</f>
        <v>0</v>
      </c>
      <c r="Y67">
        <f>ROUND(CZ67,2)</f>
        <v>0</v>
      </c>
      <c r="AA67">
        <v>109185942</v>
      </c>
      <c r="AB67">
        <f>ROUND((AC67+AD67+AF67),6)</f>
        <v>2913.98</v>
      </c>
      <c r="AC67">
        <f>ROUND((ES67),6)</f>
        <v>2913.98</v>
      </c>
      <c r="AD67">
        <f>ROUND((((ET67)-(EU67))+AE67),6)</f>
        <v>0</v>
      </c>
      <c r="AE67">
        <f>ROUND((EU67),6)</f>
        <v>0</v>
      </c>
      <c r="AF67">
        <f>ROUND((EV67),6)</f>
        <v>0</v>
      </c>
      <c r="AG67">
        <f>ROUND((AP67),6)</f>
        <v>0</v>
      </c>
      <c r="AH67">
        <f>(EW67)</f>
        <v>0</v>
      </c>
      <c r="AI67">
        <f>(EX67)</f>
        <v>0</v>
      </c>
      <c r="AJ67">
        <f>(AS67)</f>
        <v>0</v>
      </c>
      <c r="AK67">
        <v>2913.98</v>
      </c>
      <c r="AL67">
        <v>2913.98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3</v>
      </c>
      <c r="BJ67" t="s">
        <v>3</v>
      </c>
      <c r="BM67">
        <v>746</v>
      </c>
      <c r="BN67">
        <v>0</v>
      </c>
      <c r="BO67" t="s">
        <v>3</v>
      </c>
      <c r="BP67">
        <v>0</v>
      </c>
      <c r="BQ67">
        <v>130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14977.86</v>
      </c>
      <c r="CQ67">
        <f>ROUND((ROUND((AC67*AW67*1),2)*BC67),2)</f>
        <v>14977.86</v>
      </c>
      <c r="CR67">
        <f>(ROUND((ROUND(((ET67)*AV67*1),2)*BB67),2)+ROUND((ROUND(((AE67-(EU67))*AV67*1),2)*BS67),2))</f>
        <v>0</v>
      </c>
      <c r="CS67">
        <f>ROUND((ROUND((AE67*AV67*1),2)*BS67),2)</f>
        <v>0</v>
      </c>
      <c r="CT67">
        <f>ROUND((ROUND((AF67*AV67*1),2)*BA67),2)</f>
        <v>0</v>
      </c>
      <c r="CU67">
        <f>AG67</f>
        <v>0</v>
      </c>
      <c r="CV67">
        <f>(AH67*AV67)</f>
        <v>0</v>
      </c>
      <c r="CW67">
        <f>AI67</f>
        <v>0</v>
      </c>
      <c r="CX67">
        <f>AJ67</f>
        <v>0</v>
      </c>
      <c r="CY67">
        <f>S67*(BZ67/100)</f>
        <v>0</v>
      </c>
      <c r="CZ67">
        <f>S67*(CA67/100)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104</v>
      </c>
      <c r="DW67" t="s">
        <v>104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107205026</v>
      </c>
      <c r="EF67">
        <v>130</v>
      </c>
      <c r="EG67" t="s">
        <v>105</v>
      </c>
      <c r="EH67">
        <v>0</v>
      </c>
      <c r="EI67" t="s">
        <v>3</v>
      </c>
      <c r="EJ67">
        <v>3</v>
      </c>
      <c r="EK67">
        <v>746</v>
      </c>
      <c r="EL67" t="s">
        <v>106</v>
      </c>
      <c r="EM67" t="s">
        <v>107</v>
      </c>
      <c r="EO67" t="s">
        <v>3</v>
      </c>
      <c r="EQ67">
        <v>0</v>
      </c>
      <c r="ER67">
        <v>2913.98</v>
      </c>
      <c r="ES67">
        <v>2913.98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5</v>
      </c>
      <c r="FC67">
        <v>1</v>
      </c>
      <c r="FD67">
        <v>18</v>
      </c>
      <c r="FF67">
        <v>17243</v>
      </c>
      <c r="FQ67">
        <v>0</v>
      </c>
      <c r="FR67">
        <f>ROUND(IF(AND(BH67=3,BI67=3),P67,0),2)</f>
        <v>14977.86</v>
      </c>
      <c r="FS67">
        <v>0</v>
      </c>
      <c r="FX67">
        <v>0</v>
      </c>
      <c r="FY67">
        <v>0</v>
      </c>
      <c r="GA67" t="s">
        <v>108</v>
      </c>
      <c r="GD67">
        <v>0</v>
      </c>
      <c r="GF67">
        <v>183422680</v>
      </c>
      <c r="GG67">
        <v>2</v>
      </c>
      <c r="GH67">
        <v>3</v>
      </c>
      <c r="GI67">
        <v>5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14977.86</v>
      </c>
      <c r="GN67">
        <f>IF(OR(BI67=0,BI67=1),ROUND(O67+X67+Y67+GK67,2),0)</f>
        <v>0</v>
      </c>
      <c r="GO67">
        <f>IF(BI67=2,ROUND(O67+X67+Y67+GK67,2),0)</f>
        <v>0</v>
      </c>
      <c r="GP67">
        <f>IF(BI67=4,ROUND(O67+X67+Y67+GK67,2)+GX67,0)</f>
        <v>0</v>
      </c>
      <c r="GR67">
        <v>1</v>
      </c>
      <c r="GS67">
        <v>1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33</v>
      </c>
      <c r="HF67" t="s">
        <v>109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9" spans="1:245" x14ac:dyDescent="0.2">
      <c r="A69" s="2">
        <v>51</v>
      </c>
      <c r="B69" s="2">
        <f>B63</f>
        <v>1</v>
      </c>
      <c r="C69" s="2">
        <f>A63</f>
        <v>4</v>
      </c>
      <c r="D69" s="2">
        <f>ROW(A63)</f>
        <v>63</v>
      </c>
      <c r="E69" s="2"/>
      <c r="F69" s="2" t="str">
        <f>IF(F63&lt;&gt;"",F63,"")</f>
        <v>Новый раздел</v>
      </c>
      <c r="G69" s="2" t="str">
        <f>IF(G63&lt;&gt;"",G63,"")</f>
        <v>Оборудование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4">ROUND(AB69,2)</f>
        <v>14977.86</v>
      </c>
      <c r="P69" s="2">
        <f t="shared" si="34"/>
        <v>14977.86</v>
      </c>
      <c r="Q69" s="2">
        <f t="shared" si="34"/>
        <v>0</v>
      </c>
      <c r="R69" s="2">
        <f t="shared" si="34"/>
        <v>0</v>
      </c>
      <c r="S69" s="2">
        <f t="shared" si="34"/>
        <v>0</v>
      </c>
      <c r="T69" s="2">
        <f t="shared" si="34"/>
        <v>0</v>
      </c>
      <c r="U69" s="2">
        <f>AH69</f>
        <v>0</v>
      </c>
      <c r="V69" s="2">
        <f>AI69</f>
        <v>0</v>
      </c>
      <c r="W69" s="2">
        <f>ROUND(AJ69,2)</f>
        <v>0</v>
      </c>
      <c r="X69" s="2">
        <f>ROUND(AK69,2)</f>
        <v>0</v>
      </c>
      <c r="Y69" s="2">
        <f>ROUND(AL69,2)</f>
        <v>0</v>
      </c>
      <c r="Z69" s="2"/>
      <c r="AA69" s="2"/>
      <c r="AB69" s="2">
        <f>ROUND(SUMIF(AA67:AA67,"=109185942",O67:O67),2)</f>
        <v>14977.86</v>
      </c>
      <c r="AC69" s="2">
        <f>ROUND(SUMIF(AA67:AA67,"=109185942",P67:P67),2)</f>
        <v>14977.86</v>
      </c>
      <c r="AD69" s="2">
        <f>ROUND(SUMIF(AA67:AA67,"=109185942",Q67:Q67),2)</f>
        <v>0</v>
      </c>
      <c r="AE69" s="2">
        <f>ROUND(SUMIF(AA67:AA67,"=109185942",R67:R67),2)</f>
        <v>0</v>
      </c>
      <c r="AF69" s="2">
        <f>ROUND(SUMIF(AA67:AA67,"=109185942",S67:S67),2)</f>
        <v>0</v>
      </c>
      <c r="AG69" s="2">
        <f>ROUND(SUMIF(AA67:AA67,"=109185942",T67:T67),2)</f>
        <v>0</v>
      </c>
      <c r="AH69" s="2">
        <f>SUMIF(AA67:AA67,"=109185942",U67:U67)</f>
        <v>0</v>
      </c>
      <c r="AI69" s="2">
        <f>SUMIF(AA67:AA67,"=109185942",V67:V67)</f>
        <v>0</v>
      </c>
      <c r="AJ69" s="2">
        <f>ROUND(SUMIF(AA67:AA67,"=109185942",W67:W67),2)</f>
        <v>0</v>
      </c>
      <c r="AK69" s="2">
        <f>ROUND(SUMIF(AA67:AA67,"=109185942",X67:X67),2)</f>
        <v>0</v>
      </c>
      <c r="AL69" s="2">
        <f>ROUND(SUMIF(AA67:AA67,"=109185942",Y67:Y67),2)</f>
        <v>0</v>
      </c>
      <c r="AM69" s="2"/>
      <c r="AN69" s="2"/>
      <c r="AO69" s="2">
        <f t="shared" ref="AO69:BD69" si="35">ROUND(BX69,2)</f>
        <v>0</v>
      </c>
      <c r="AP69" s="2">
        <f t="shared" si="35"/>
        <v>14977.86</v>
      </c>
      <c r="AQ69" s="2">
        <f t="shared" si="35"/>
        <v>0</v>
      </c>
      <c r="AR69" s="2">
        <f t="shared" si="35"/>
        <v>14977.86</v>
      </c>
      <c r="AS69" s="2">
        <f t="shared" si="35"/>
        <v>0</v>
      </c>
      <c r="AT69" s="2">
        <f t="shared" si="35"/>
        <v>0</v>
      </c>
      <c r="AU69" s="2">
        <f t="shared" si="35"/>
        <v>0</v>
      </c>
      <c r="AV69" s="2">
        <f t="shared" si="35"/>
        <v>14977.86</v>
      </c>
      <c r="AW69" s="2">
        <f t="shared" si="35"/>
        <v>0</v>
      </c>
      <c r="AX69" s="2">
        <f t="shared" si="35"/>
        <v>0</v>
      </c>
      <c r="AY69" s="2">
        <f t="shared" si="35"/>
        <v>0</v>
      </c>
      <c r="AZ69" s="2">
        <f t="shared" si="35"/>
        <v>14977.86</v>
      </c>
      <c r="BA69" s="2">
        <f t="shared" si="35"/>
        <v>0</v>
      </c>
      <c r="BB69" s="2">
        <f t="shared" si="35"/>
        <v>0</v>
      </c>
      <c r="BC69" s="2">
        <f t="shared" si="35"/>
        <v>0</v>
      </c>
      <c r="BD69" s="2">
        <f t="shared" si="35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ROUND(SUMIF(AA67:AA67,"=109185942",FQ67:FQ67),2)</f>
        <v>0</v>
      </c>
      <c r="BY69" s="2">
        <f>ROUND(SUMIF(AA67:AA67,"=109185942",FR67:FR67),2)</f>
        <v>14977.86</v>
      </c>
      <c r="BZ69" s="2">
        <f>ROUND(SUMIF(AA67:AA67,"=109185942",GL67:GL67),2)</f>
        <v>0</v>
      </c>
      <c r="CA69" s="2">
        <f>ROUND(SUMIF(AA67:AA67,"=109185942",GM67:GM67),2)</f>
        <v>14977.86</v>
      </c>
      <c r="CB69" s="2">
        <f>ROUND(SUMIF(AA67:AA67,"=109185942",GN67:GN67),2)</f>
        <v>0</v>
      </c>
      <c r="CC69" s="2">
        <f>ROUND(SUMIF(AA67:AA67,"=109185942",GO67:GO67),2)</f>
        <v>0</v>
      </c>
      <c r="CD69" s="2">
        <f>ROUND(SUMIF(AA67:AA67,"=109185942",GP67:GP67),2)</f>
        <v>0</v>
      </c>
      <c r="CE69" s="2">
        <f>AC69-BX69</f>
        <v>14977.86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14977.86</v>
      </c>
      <c r="CJ69" s="2">
        <f>ROUND(SUMIF(AA67:AA67,"=109185942",GX67:GX67),2)</f>
        <v>0</v>
      </c>
      <c r="CK69" s="2">
        <f>ROUND(SUMIF(AA67:AA67,"=109185942",GY67:GY67),2)</f>
        <v>0</v>
      </c>
      <c r="CL69" s="2">
        <f>ROUND(SUMIF(AA67:AA67,"=109185942",GZ67:GZ67),2)</f>
        <v>0</v>
      </c>
      <c r="CM69" s="2">
        <f>ROUND(SUMIF(AA67:AA67,"=109185942",HD67:HD67),2)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14977.86</v>
      </c>
      <c r="G71" s="4" t="s">
        <v>46</v>
      </c>
      <c r="H71" s="4" t="s">
        <v>47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14977.86</v>
      </c>
      <c r="X71" s="4">
        <v>1</v>
      </c>
      <c r="Y71" s="4">
        <v>14977.86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14977.86</v>
      </c>
      <c r="G72" s="4" t="s">
        <v>48</v>
      </c>
      <c r="H72" s="4" t="s">
        <v>49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14977.86</v>
      </c>
      <c r="X72" s="4">
        <v>1</v>
      </c>
      <c r="Y72" s="4">
        <v>14977.86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50</v>
      </c>
      <c r="H73" s="4" t="s">
        <v>51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14977.86</v>
      </c>
      <c r="G74" s="4" t="s">
        <v>52</v>
      </c>
      <c r="H74" s="4" t="s">
        <v>53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14977.86</v>
      </c>
      <c r="X74" s="4">
        <v>1</v>
      </c>
      <c r="Y74" s="4">
        <v>14977.86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54</v>
      </c>
      <c r="H75" s="4" t="s">
        <v>55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56</v>
      </c>
      <c r="H76" s="4" t="s">
        <v>57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58</v>
      </c>
      <c r="H77" s="4" t="s">
        <v>59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14977.86</v>
      </c>
      <c r="G78" s="4" t="s">
        <v>60</v>
      </c>
      <c r="H78" s="4" t="s">
        <v>61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14977.86</v>
      </c>
      <c r="X78" s="4">
        <v>1</v>
      </c>
      <c r="Y78" s="4">
        <v>14977.86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62</v>
      </c>
      <c r="H79" s="4" t="s">
        <v>63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14977.86</v>
      </c>
      <c r="G80" s="4" t="s">
        <v>64</v>
      </c>
      <c r="H80" s="4" t="s">
        <v>65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14977.86</v>
      </c>
      <c r="X80" s="4">
        <v>1</v>
      </c>
      <c r="Y80" s="4">
        <v>14977.86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0</v>
      </c>
      <c r="G81" s="4" t="s">
        <v>66</v>
      </c>
      <c r="H81" s="4" t="s">
        <v>67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68</v>
      </c>
      <c r="H82" s="4" t="s">
        <v>69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0</v>
      </c>
      <c r="G83" s="4" t="s">
        <v>70</v>
      </c>
      <c r="H83" s="4" t="s">
        <v>71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0</v>
      </c>
      <c r="G84" s="4" t="s">
        <v>72</v>
      </c>
      <c r="H84" s="4" t="s">
        <v>73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74</v>
      </c>
      <c r="H85" s="4" t="s">
        <v>75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0</v>
      </c>
      <c r="G86" s="4" t="s">
        <v>76</v>
      </c>
      <c r="H86" s="4" t="s">
        <v>77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0</v>
      </c>
      <c r="G87" s="4" t="s">
        <v>78</v>
      </c>
      <c r="H87" s="4" t="s">
        <v>79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80</v>
      </c>
      <c r="H88" s="4" t="s">
        <v>81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82</v>
      </c>
      <c r="H89" s="4" t="s">
        <v>83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84</v>
      </c>
      <c r="H90" s="4" t="s">
        <v>85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Source!U69</f>
        <v>0</v>
      </c>
      <c r="G91" s="4" t="s">
        <v>86</v>
      </c>
      <c r="H91" s="4" t="s">
        <v>87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-1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Source!V69</f>
        <v>0</v>
      </c>
      <c r="G92" s="4" t="s">
        <v>88</v>
      </c>
      <c r="H92" s="4" t="s">
        <v>89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90</v>
      </c>
      <c r="H93" s="4" t="s">
        <v>91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92</v>
      </c>
      <c r="H94" s="4" t="s">
        <v>93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0</v>
      </c>
      <c r="G95" s="4" t="s">
        <v>94</v>
      </c>
      <c r="H95" s="4" t="s">
        <v>95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0</v>
      </c>
      <c r="G96" s="4" t="s">
        <v>96</v>
      </c>
      <c r="H96" s="4" t="s">
        <v>97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14977.86</v>
      </c>
      <c r="G97" s="4" t="s">
        <v>98</v>
      </c>
      <c r="H97" s="4" t="s">
        <v>99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14977.86</v>
      </c>
      <c r="X97" s="4">
        <v>1</v>
      </c>
      <c r="Y97" s="4">
        <v>14977.86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ROW(A105)</f>
        <v>105</v>
      </c>
      <c r="E99" s="1"/>
      <c r="F99" s="1" t="s">
        <v>14</v>
      </c>
      <c r="G99" s="1" t="s">
        <v>110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6">B105</f>
        <v>1</v>
      </c>
      <c r="C101" s="2">
        <f t="shared" si="36"/>
        <v>4</v>
      </c>
      <c r="D101" s="2">
        <f t="shared" si="36"/>
        <v>99</v>
      </c>
      <c r="E101" s="2">
        <f t="shared" si="36"/>
        <v>0</v>
      </c>
      <c r="F101" s="2" t="str">
        <f t="shared" si="36"/>
        <v>Новый раздел</v>
      </c>
      <c r="G101" s="2" t="str">
        <f t="shared" si="36"/>
        <v>Материалы</v>
      </c>
      <c r="H101" s="2"/>
      <c r="I101" s="2"/>
      <c r="J101" s="2"/>
      <c r="K101" s="2"/>
      <c r="L101" s="2"/>
      <c r="M101" s="2"/>
      <c r="N101" s="2"/>
      <c r="O101" s="2">
        <f t="shared" ref="O101:AT101" si="37">O105</f>
        <v>563.54</v>
      </c>
      <c r="P101" s="2">
        <f t="shared" si="37"/>
        <v>563.54</v>
      </c>
      <c r="Q101" s="2">
        <f t="shared" si="37"/>
        <v>0</v>
      </c>
      <c r="R101" s="2">
        <f t="shared" si="37"/>
        <v>0</v>
      </c>
      <c r="S101" s="2">
        <f t="shared" si="37"/>
        <v>0</v>
      </c>
      <c r="T101" s="2">
        <f t="shared" si="37"/>
        <v>0</v>
      </c>
      <c r="U101" s="2">
        <f t="shared" si="37"/>
        <v>0</v>
      </c>
      <c r="V101" s="2">
        <f t="shared" si="37"/>
        <v>0</v>
      </c>
      <c r="W101" s="2">
        <f t="shared" si="37"/>
        <v>0</v>
      </c>
      <c r="X101" s="2">
        <f t="shared" si="37"/>
        <v>0</v>
      </c>
      <c r="Y101" s="2">
        <f t="shared" si="37"/>
        <v>0</v>
      </c>
      <c r="Z101" s="2">
        <f t="shared" si="37"/>
        <v>0</v>
      </c>
      <c r="AA101" s="2">
        <f t="shared" si="37"/>
        <v>0</v>
      </c>
      <c r="AB101" s="2">
        <f t="shared" si="37"/>
        <v>563.54</v>
      </c>
      <c r="AC101" s="2">
        <f t="shared" si="37"/>
        <v>563.54</v>
      </c>
      <c r="AD101" s="2">
        <f t="shared" si="37"/>
        <v>0</v>
      </c>
      <c r="AE101" s="2">
        <f t="shared" si="37"/>
        <v>0</v>
      </c>
      <c r="AF101" s="2">
        <f t="shared" si="37"/>
        <v>0</v>
      </c>
      <c r="AG101" s="2">
        <f t="shared" si="37"/>
        <v>0</v>
      </c>
      <c r="AH101" s="2">
        <f t="shared" si="37"/>
        <v>0</v>
      </c>
      <c r="AI101" s="2">
        <f t="shared" si="37"/>
        <v>0</v>
      </c>
      <c r="AJ101" s="2">
        <f t="shared" si="37"/>
        <v>0</v>
      </c>
      <c r="AK101" s="2">
        <f t="shared" si="37"/>
        <v>0</v>
      </c>
      <c r="AL101" s="2">
        <f t="shared" si="37"/>
        <v>0</v>
      </c>
      <c r="AM101" s="2">
        <f t="shared" si="37"/>
        <v>0</v>
      </c>
      <c r="AN101" s="2">
        <f t="shared" si="37"/>
        <v>0</v>
      </c>
      <c r="AO101" s="2">
        <f t="shared" si="37"/>
        <v>0</v>
      </c>
      <c r="AP101" s="2">
        <f t="shared" si="37"/>
        <v>0</v>
      </c>
      <c r="AQ101" s="2">
        <f t="shared" si="37"/>
        <v>0</v>
      </c>
      <c r="AR101" s="2">
        <f t="shared" si="37"/>
        <v>563.54</v>
      </c>
      <c r="AS101" s="2">
        <f t="shared" si="37"/>
        <v>0</v>
      </c>
      <c r="AT101" s="2">
        <f t="shared" si="37"/>
        <v>563.54</v>
      </c>
      <c r="AU101" s="2">
        <f t="shared" ref="AU101:BZ101" si="38">AU105</f>
        <v>0</v>
      </c>
      <c r="AV101" s="2">
        <f t="shared" si="38"/>
        <v>563.54</v>
      </c>
      <c r="AW101" s="2">
        <f t="shared" si="38"/>
        <v>563.54</v>
      </c>
      <c r="AX101" s="2">
        <f t="shared" si="38"/>
        <v>0</v>
      </c>
      <c r="AY101" s="2">
        <f t="shared" si="38"/>
        <v>563.54</v>
      </c>
      <c r="AZ101" s="2">
        <f t="shared" si="38"/>
        <v>0</v>
      </c>
      <c r="BA101" s="2">
        <f t="shared" si="38"/>
        <v>0</v>
      </c>
      <c r="BB101" s="2">
        <f t="shared" si="38"/>
        <v>0</v>
      </c>
      <c r="BC101" s="2">
        <f t="shared" si="38"/>
        <v>0</v>
      </c>
      <c r="BD101" s="2">
        <f t="shared" si="38"/>
        <v>0</v>
      </c>
      <c r="BE101" s="2">
        <f t="shared" si="38"/>
        <v>0</v>
      </c>
      <c r="BF101" s="2">
        <f t="shared" si="38"/>
        <v>0</v>
      </c>
      <c r="BG101" s="2">
        <f t="shared" si="38"/>
        <v>0</v>
      </c>
      <c r="BH101" s="2">
        <f t="shared" si="38"/>
        <v>0</v>
      </c>
      <c r="BI101" s="2">
        <f t="shared" si="38"/>
        <v>0</v>
      </c>
      <c r="BJ101" s="2">
        <f t="shared" si="38"/>
        <v>0</v>
      </c>
      <c r="BK101" s="2">
        <f t="shared" si="38"/>
        <v>0</v>
      </c>
      <c r="BL101" s="2">
        <f t="shared" si="38"/>
        <v>0</v>
      </c>
      <c r="BM101" s="2">
        <f t="shared" si="38"/>
        <v>0</v>
      </c>
      <c r="BN101" s="2">
        <f t="shared" si="38"/>
        <v>0</v>
      </c>
      <c r="BO101" s="2">
        <f t="shared" si="38"/>
        <v>0</v>
      </c>
      <c r="BP101" s="2">
        <f t="shared" si="38"/>
        <v>0</v>
      </c>
      <c r="BQ101" s="2">
        <f t="shared" si="38"/>
        <v>0</v>
      </c>
      <c r="BR101" s="2">
        <f t="shared" si="38"/>
        <v>0</v>
      </c>
      <c r="BS101" s="2">
        <f t="shared" si="38"/>
        <v>0</v>
      </c>
      <c r="BT101" s="2">
        <f t="shared" si="38"/>
        <v>0</v>
      </c>
      <c r="BU101" s="2">
        <f t="shared" si="38"/>
        <v>0</v>
      </c>
      <c r="BV101" s="2">
        <f t="shared" si="38"/>
        <v>0</v>
      </c>
      <c r="BW101" s="2">
        <f t="shared" si="38"/>
        <v>0</v>
      </c>
      <c r="BX101" s="2">
        <f t="shared" si="38"/>
        <v>0</v>
      </c>
      <c r="BY101" s="2">
        <f t="shared" si="38"/>
        <v>0</v>
      </c>
      <c r="BZ101" s="2">
        <f t="shared" si="38"/>
        <v>0</v>
      </c>
      <c r="CA101" s="2">
        <f t="shared" ref="CA101:DF101" si="39">CA105</f>
        <v>563.54</v>
      </c>
      <c r="CB101" s="2">
        <f t="shared" si="39"/>
        <v>0</v>
      </c>
      <c r="CC101" s="2">
        <f t="shared" si="39"/>
        <v>563.54</v>
      </c>
      <c r="CD101" s="2">
        <f t="shared" si="39"/>
        <v>0</v>
      </c>
      <c r="CE101" s="2">
        <f t="shared" si="39"/>
        <v>563.54</v>
      </c>
      <c r="CF101" s="2">
        <f t="shared" si="39"/>
        <v>563.54</v>
      </c>
      <c r="CG101" s="2">
        <f t="shared" si="39"/>
        <v>0</v>
      </c>
      <c r="CH101" s="2">
        <f t="shared" si="39"/>
        <v>563.54</v>
      </c>
      <c r="CI101" s="2">
        <f t="shared" si="39"/>
        <v>0</v>
      </c>
      <c r="CJ101" s="2">
        <f t="shared" si="39"/>
        <v>0</v>
      </c>
      <c r="CK101" s="2">
        <f t="shared" si="39"/>
        <v>0</v>
      </c>
      <c r="CL101" s="2">
        <f t="shared" si="39"/>
        <v>0</v>
      </c>
      <c r="CM101" s="2">
        <f t="shared" si="39"/>
        <v>0</v>
      </c>
      <c r="CN101" s="2">
        <f t="shared" si="39"/>
        <v>0</v>
      </c>
      <c r="CO101" s="2">
        <f t="shared" si="39"/>
        <v>0</v>
      </c>
      <c r="CP101" s="2">
        <f t="shared" si="39"/>
        <v>0</v>
      </c>
      <c r="CQ101" s="2">
        <f t="shared" si="39"/>
        <v>0</v>
      </c>
      <c r="CR101" s="2">
        <f t="shared" si="39"/>
        <v>0</v>
      </c>
      <c r="CS101" s="2">
        <f t="shared" si="39"/>
        <v>0</v>
      </c>
      <c r="CT101" s="2">
        <f t="shared" si="39"/>
        <v>0</v>
      </c>
      <c r="CU101" s="2">
        <f t="shared" si="39"/>
        <v>0</v>
      </c>
      <c r="CV101" s="2">
        <f t="shared" si="39"/>
        <v>0</v>
      </c>
      <c r="CW101" s="2">
        <f t="shared" si="39"/>
        <v>0</v>
      </c>
      <c r="CX101" s="2">
        <f t="shared" si="39"/>
        <v>0</v>
      </c>
      <c r="CY101" s="2">
        <f t="shared" si="39"/>
        <v>0</v>
      </c>
      <c r="CZ101" s="2">
        <f t="shared" si="39"/>
        <v>0</v>
      </c>
      <c r="DA101" s="2">
        <f t="shared" si="39"/>
        <v>0</v>
      </c>
      <c r="DB101" s="2">
        <f t="shared" si="39"/>
        <v>0</v>
      </c>
      <c r="DC101" s="2">
        <f t="shared" si="39"/>
        <v>0</v>
      </c>
      <c r="DD101" s="2">
        <f t="shared" si="39"/>
        <v>0</v>
      </c>
      <c r="DE101" s="2">
        <f t="shared" si="39"/>
        <v>0</v>
      </c>
      <c r="DF101" s="2">
        <f t="shared" si="39"/>
        <v>0</v>
      </c>
      <c r="DG101" s="3">
        <f t="shared" ref="DG101:EL101" si="40">DG105</f>
        <v>0</v>
      </c>
      <c r="DH101" s="3">
        <f t="shared" si="40"/>
        <v>0</v>
      </c>
      <c r="DI101" s="3">
        <f t="shared" si="40"/>
        <v>0</v>
      </c>
      <c r="DJ101" s="3">
        <f t="shared" si="40"/>
        <v>0</v>
      </c>
      <c r="DK101" s="3">
        <f t="shared" si="40"/>
        <v>0</v>
      </c>
      <c r="DL101" s="3">
        <f t="shared" si="40"/>
        <v>0</v>
      </c>
      <c r="DM101" s="3">
        <f t="shared" si="40"/>
        <v>0</v>
      </c>
      <c r="DN101" s="3">
        <f t="shared" si="40"/>
        <v>0</v>
      </c>
      <c r="DO101" s="3">
        <f t="shared" si="40"/>
        <v>0</v>
      </c>
      <c r="DP101" s="3">
        <f t="shared" si="40"/>
        <v>0</v>
      </c>
      <c r="DQ101" s="3">
        <f t="shared" si="40"/>
        <v>0</v>
      </c>
      <c r="DR101" s="3">
        <f t="shared" si="40"/>
        <v>0</v>
      </c>
      <c r="DS101" s="3">
        <f t="shared" si="40"/>
        <v>0</v>
      </c>
      <c r="DT101" s="3">
        <f t="shared" si="40"/>
        <v>0</v>
      </c>
      <c r="DU101" s="3">
        <f t="shared" si="40"/>
        <v>0</v>
      </c>
      <c r="DV101" s="3">
        <f t="shared" si="40"/>
        <v>0</v>
      </c>
      <c r="DW101" s="3">
        <f t="shared" si="40"/>
        <v>0</v>
      </c>
      <c r="DX101" s="3">
        <f t="shared" si="40"/>
        <v>0</v>
      </c>
      <c r="DY101" s="3">
        <f t="shared" si="40"/>
        <v>0</v>
      </c>
      <c r="DZ101" s="3">
        <f t="shared" si="40"/>
        <v>0</v>
      </c>
      <c r="EA101" s="3">
        <f t="shared" si="40"/>
        <v>0</v>
      </c>
      <c r="EB101" s="3">
        <f t="shared" si="40"/>
        <v>0</v>
      </c>
      <c r="EC101" s="3">
        <f t="shared" si="40"/>
        <v>0</v>
      </c>
      <c r="ED101" s="3">
        <f t="shared" si="40"/>
        <v>0</v>
      </c>
      <c r="EE101" s="3">
        <f t="shared" si="40"/>
        <v>0</v>
      </c>
      <c r="EF101" s="3">
        <f t="shared" si="40"/>
        <v>0</v>
      </c>
      <c r="EG101" s="3">
        <f t="shared" si="40"/>
        <v>0</v>
      </c>
      <c r="EH101" s="3">
        <f t="shared" si="40"/>
        <v>0</v>
      </c>
      <c r="EI101" s="3">
        <f t="shared" si="40"/>
        <v>0</v>
      </c>
      <c r="EJ101" s="3">
        <f t="shared" si="40"/>
        <v>0</v>
      </c>
      <c r="EK101" s="3">
        <f t="shared" si="40"/>
        <v>0</v>
      </c>
      <c r="EL101" s="3">
        <f t="shared" si="40"/>
        <v>0</v>
      </c>
      <c r="EM101" s="3">
        <f t="shared" ref="EM101:FR101" si="41">EM105</f>
        <v>0</v>
      </c>
      <c r="EN101" s="3">
        <f t="shared" si="41"/>
        <v>0</v>
      </c>
      <c r="EO101" s="3">
        <f t="shared" si="41"/>
        <v>0</v>
      </c>
      <c r="EP101" s="3">
        <f t="shared" si="41"/>
        <v>0</v>
      </c>
      <c r="EQ101" s="3">
        <f t="shared" si="41"/>
        <v>0</v>
      </c>
      <c r="ER101" s="3">
        <f t="shared" si="41"/>
        <v>0</v>
      </c>
      <c r="ES101" s="3">
        <f t="shared" si="41"/>
        <v>0</v>
      </c>
      <c r="ET101" s="3">
        <f t="shared" si="41"/>
        <v>0</v>
      </c>
      <c r="EU101" s="3">
        <f t="shared" si="41"/>
        <v>0</v>
      </c>
      <c r="EV101" s="3">
        <f t="shared" si="41"/>
        <v>0</v>
      </c>
      <c r="EW101" s="3">
        <f t="shared" si="41"/>
        <v>0</v>
      </c>
      <c r="EX101" s="3">
        <f t="shared" si="41"/>
        <v>0</v>
      </c>
      <c r="EY101" s="3">
        <f t="shared" si="41"/>
        <v>0</v>
      </c>
      <c r="EZ101" s="3">
        <f t="shared" si="41"/>
        <v>0</v>
      </c>
      <c r="FA101" s="3">
        <f t="shared" si="41"/>
        <v>0</v>
      </c>
      <c r="FB101" s="3">
        <f t="shared" si="41"/>
        <v>0</v>
      </c>
      <c r="FC101" s="3">
        <f t="shared" si="41"/>
        <v>0</v>
      </c>
      <c r="FD101" s="3">
        <f t="shared" si="41"/>
        <v>0</v>
      </c>
      <c r="FE101" s="3">
        <f t="shared" si="41"/>
        <v>0</v>
      </c>
      <c r="FF101" s="3">
        <f t="shared" si="41"/>
        <v>0</v>
      </c>
      <c r="FG101" s="3">
        <f t="shared" si="41"/>
        <v>0</v>
      </c>
      <c r="FH101" s="3">
        <f t="shared" si="41"/>
        <v>0</v>
      </c>
      <c r="FI101" s="3">
        <f t="shared" si="41"/>
        <v>0</v>
      </c>
      <c r="FJ101" s="3">
        <f t="shared" si="41"/>
        <v>0</v>
      </c>
      <c r="FK101" s="3">
        <f t="shared" si="41"/>
        <v>0</v>
      </c>
      <c r="FL101" s="3">
        <f t="shared" si="41"/>
        <v>0</v>
      </c>
      <c r="FM101" s="3">
        <f t="shared" si="41"/>
        <v>0</v>
      </c>
      <c r="FN101" s="3">
        <f t="shared" si="41"/>
        <v>0</v>
      </c>
      <c r="FO101" s="3">
        <f t="shared" si="41"/>
        <v>0</v>
      </c>
      <c r="FP101" s="3">
        <f t="shared" si="41"/>
        <v>0</v>
      </c>
      <c r="FQ101" s="3">
        <f t="shared" si="41"/>
        <v>0</v>
      </c>
      <c r="FR101" s="3">
        <f t="shared" si="41"/>
        <v>0</v>
      </c>
      <c r="FS101" s="3">
        <f t="shared" ref="FS101:GX101" si="42">FS105</f>
        <v>0</v>
      </c>
      <c r="FT101" s="3">
        <f t="shared" si="42"/>
        <v>0</v>
      </c>
      <c r="FU101" s="3">
        <f t="shared" si="42"/>
        <v>0</v>
      </c>
      <c r="FV101" s="3">
        <f t="shared" si="42"/>
        <v>0</v>
      </c>
      <c r="FW101" s="3">
        <f t="shared" si="42"/>
        <v>0</v>
      </c>
      <c r="FX101" s="3">
        <f t="shared" si="42"/>
        <v>0</v>
      </c>
      <c r="FY101" s="3">
        <f t="shared" si="42"/>
        <v>0</v>
      </c>
      <c r="FZ101" s="3">
        <f t="shared" si="42"/>
        <v>0</v>
      </c>
      <c r="GA101" s="3">
        <f t="shared" si="42"/>
        <v>0</v>
      </c>
      <c r="GB101" s="3">
        <f t="shared" si="42"/>
        <v>0</v>
      </c>
      <c r="GC101" s="3">
        <f t="shared" si="42"/>
        <v>0</v>
      </c>
      <c r="GD101" s="3">
        <f t="shared" si="42"/>
        <v>0</v>
      </c>
      <c r="GE101" s="3">
        <f t="shared" si="42"/>
        <v>0</v>
      </c>
      <c r="GF101" s="3">
        <f t="shared" si="42"/>
        <v>0</v>
      </c>
      <c r="GG101" s="3">
        <f t="shared" si="42"/>
        <v>0</v>
      </c>
      <c r="GH101" s="3">
        <f t="shared" si="42"/>
        <v>0</v>
      </c>
      <c r="GI101" s="3">
        <f t="shared" si="42"/>
        <v>0</v>
      </c>
      <c r="GJ101" s="3">
        <f t="shared" si="42"/>
        <v>0</v>
      </c>
      <c r="GK101" s="3">
        <f t="shared" si="42"/>
        <v>0</v>
      </c>
      <c r="GL101" s="3">
        <f t="shared" si="42"/>
        <v>0</v>
      </c>
      <c r="GM101" s="3">
        <f t="shared" si="42"/>
        <v>0</v>
      </c>
      <c r="GN101" s="3">
        <f t="shared" si="42"/>
        <v>0</v>
      </c>
      <c r="GO101" s="3">
        <f t="shared" si="42"/>
        <v>0</v>
      </c>
      <c r="GP101" s="3">
        <f t="shared" si="42"/>
        <v>0</v>
      </c>
      <c r="GQ101" s="3">
        <f t="shared" si="42"/>
        <v>0</v>
      </c>
      <c r="GR101" s="3">
        <f t="shared" si="42"/>
        <v>0</v>
      </c>
      <c r="GS101" s="3">
        <f t="shared" si="42"/>
        <v>0</v>
      </c>
      <c r="GT101" s="3">
        <f t="shared" si="42"/>
        <v>0</v>
      </c>
      <c r="GU101" s="3">
        <f t="shared" si="42"/>
        <v>0</v>
      </c>
      <c r="GV101" s="3">
        <f t="shared" si="42"/>
        <v>0</v>
      </c>
      <c r="GW101" s="3">
        <f t="shared" si="42"/>
        <v>0</v>
      </c>
      <c r="GX101" s="3">
        <f t="shared" si="42"/>
        <v>0</v>
      </c>
    </row>
    <row r="103" spans="1:245" x14ac:dyDescent="0.2">
      <c r="A103">
        <v>17</v>
      </c>
      <c r="B103">
        <v>1</v>
      </c>
      <c r="E103" t="s">
        <v>111</v>
      </c>
      <c r="F103" t="s">
        <v>112</v>
      </c>
      <c r="G103" t="s">
        <v>113</v>
      </c>
      <c r="H103" t="s">
        <v>114</v>
      </c>
      <c r="I103">
        <v>5.0000000000000001E-3</v>
      </c>
      <c r="J103">
        <v>0</v>
      </c>
      <c r="K103">
        <v>5.0000000000000001E-3</v>
      </c>
      <c r="O103">
        <f>ROUND(CP103,2)</f>
        <v>563.54</v>
      </c>
      <c r="P103">
        <f>ROUND((ROUND((AC103*AW103*I103),2)*BC103),2)</f>
        <v>563.54</v>
      </c>
      <c r="Q103">
        <f>(ROUND((ROUND(((ET103)*AV103*I103),2)*BB103),2)+ROUND((ROUND(((AE103-(EU103))*AV103*I103),2)*BS103),2))</f>
        <v>0</v>
      </c>
      <c r="R103">
        <f>ROUND((ROUND((AE103*AV103*I103),2)*BS103),2)</f>
        <v>0</v>
      </c>
      <c r="S103">
        <f>ROUND((ROUND((AF103*AV103*I103),2)*BA103),2)</f>
        <v>0</v>
      </c>
      <c r="T103">
        <f>ROUND(CU103*I103,2)</f>
        <v>0</v>
      </c>
      <c r="U103">
        <f>CV103*I103</f>
        <v>0</v>
      </c>
      <c r="V103">
        <f>CW103*I103</f>
        <v>0</v>
      </c>
      <c r="W103">
        <f>ROUND(CX103*I103,2)</f>
        <v>0</v>
      </c>
      <c r="X103">
        <f>ROUND(CY103,2)</f>
        <v>0</v>
      </c>
      <c r="Y103">
        <f>ROUND(CZ103,2)</f>
        <v>0</v>
      </c>
      <c r="AA103">
        <v>109185942</v>
      </c>
      <c r="AB103">
        <f>ROUND((AC103+AD103+AF103),6)</f>
        <v>38336.35</v>
      </c>
      <c r="AC103">
        <f>ROUND((ES103),6)</f>
        <v>38336.35</v>
      </c>
      <c r="AD103">
        <f>ROUND((((ET103)-(EU103))+AE103),6)</f>
        <v>0</v>
      </c>
      <c r="AE103">
        <f>ROUND((EU103),6)</f>
        <v>0</v>
      </c>
      <c r="AF103">
        <f>ROUND((EV103),6)</f>
        <v>0</v>
      </c>
      <c r="AG103">
        <f>ROUND((AP103),6)</f>
        <v>0</v>
      </c>
      <c r="AH103">
        <f>(EW103)</f>
        <v>0</v>
      </c>
      <c r="AI103">
        <f>(EX103)</f>
        <v>0</v>
      </c>
      <c r="AJ103">
        <f>(AS103)</f>
        <v>0</v>
      </c>
      <c r="AK103">
        <v>38336.35</v>
      </c>
      <c r="AL103">
        <v>38336.35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2.94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2</v>
      </c>
      <c r="BJ103" t="s">
        <v>115</v>
      </c>
      <c r="BM103">
        <v>1618</v>
      </c>
      <c r="BN103">
        <v>0</v>
      </c>
      <c r="BO103" t="s">
        <v>112</v>
      </c>
      <c r="BP103">
        <v>1</v>
      </c>
      <c r="BQ103">
        <v>201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563.54</v>
      </c>
      <c r="CQ103">
        <f>ROUND((ROUND((AC103*AW103*1),2)*BC103),2)</f>
        <v>112708.87</v>
      </c>
      <c r="CR103">
        <f>(ROUND((ROUND(((ET103)*AV103*1),2)*BB103),2)+ROUND((ROUND(((AE103-(EU103))*AV103*1),2)*BS103),2))</f>
        <v>0</v>
      </c>
      <c r="CS103">
        <f>ROUND((ROUND((AE103*AV103*1),2)*BS103),2)</f>
        <v>0</v>
      </c>
      <c r="CT103">
        <f>ROUND((ROUND((AF103*AV103*1),2)*BA103),2)</f>
        <v>0</v>
      </c>
      <c r="CU103">
        <f>AG103</f>
        <v>0</v>
      </c>
      <c r="CV103">
        <f>(AH103*AV103)</f>
        <v>0</v>
      </c>
      <c r="CW103">
        <f>AI103</f>
        <v>0</v>
      </c>
      <c r="CX103">
        <f>AJ103</f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114</v>
      </c>
      <c r="DW103" t="s">
        <v>114</v>
      </c>
      <c r="DX103">
        <v>1000</v>
      </c>
      <c r="DZ103" t="s">
        <v>3</v>
      </c>
      <c r="EA103" t="s">
        <v>3</v>
      </c>
      <c r="EB103" t="s">
        <v>3</v>
      </c>
      <c r="EC103" t="s">
        <v>3</v>
      </c>
      <c r="EE103">
        <v>107205898</v>
      </c>
      <c r="EF103">
        <v>201</v>
      </c>
      <c r="EG103" t="s">
        <v>116</v>
      </c>
      <c r="EH103">
        <v>0</v>
      </c>
      <c r="EI103" t="s">
        <v>3</v>
      </c>
      <c r="EJ103">
        <v>2</v>
      </c>
      <c r="EK103">
        <v>1618</v>
      </c>
      <c r="EL103" t="s">
        <v>117</v>
      </c>
      <c r="EM103" t="s">
        <v>118</v>
      </c>
      <c r="EO103" t="s">
        <v>3</v>
      </c>
      <c r="EQ103">
        <v>0</v>
      </c>
      <c r="ER103">
        <v>38336.35</v>
      </c>
      <c r="ES103">
        <v>38336.35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3</v>
      </c>
      <c r="GD103">
        <v>0</v>
      </c>
      <c r="GF103">
        <v>-1535916227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>ROUND(IF(AND(BH103=3,BI103=3,FS103&lt;&gt;0),P103,0),2)</f>
        <v>0</v>
      </c>
      <c r="GM103">
        <f>ROUND(O103+X103+Y103+GK103,2)+GX103</f>
        <v>563.54</v>
      </c>
      <c r="GN103">
        <f>IF(OR(BI103=0,BI103=1),ROUND(O103+X103+Y103+GK103,2),0)</f>
        <v>0</v>
      </c>
      <c r="GO103">
        <f>IF(BI103=2,ROUND(O103+X103+Y103+GK103,2),0)</f>
        <v>563.54</v>
      </c>
      <c r="GP103">
        <f>IF(BI103=4,ROUND(O103+X103+Y103+GK103,2)+GX103,0)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B99</f>
        <v>1</v>
      </c>
      <c r="C105" s="2">
        <f>A99</f>
        <v>4</v>
      </c>
      <c r="D105" s="2">
        <f>ROW(A99)</f>
        <v>99</v>
      </c>
      <c r="E105" s="2"/>
      <c r="F105" s="2" t="str">
        <f>IF(F99&lt;&gt;"",F99,"")</f>
        <v>Новый раздел</v>
      </c>
      <c r="G105" s="2" t="str">
        <f>IF(G99&lt;&gt;"",G99,"")</f>
        <v>Материалы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3">ROUND(AB105,2)</f>
        <v>563.54</v>
      </c>
      <c r="P105" s="2">
        <f t="shared" si="43"/>
        <v>563.54</v>
      </c>
      <c r="Q105" s="2">
        <f t="shared" si="43"/>
        <v>0</v>
      </c>
      <c r="R105" s="2">
        <f t="shared" si="43"/>
        <v>0</v>
      </c>
      <c r="S105" s="2">
        <f t="shared" si="43"/>
        <v>0</v>
      </c>
      <c r="T105" s="2">
        <f t="shared" si="43"/>
        <v>0</v>
      </c>
      <c r="U105" s="2">
        <f>AH105</f>
        <v>0</v>
      </c>
      <c r="V105" s="2">
        <f>AI105</f>
        <v>0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ROUND(SUMIF(AA103:AA103,"=109185942",O103:O103),2)</f>
        <v>563.54</v>
      </c>
      <c r="AC105" s="2">
        <f>ROUND(SUMIF(AA103:AA103,"=109185942",P103:P103),2)</f>
        <v>563.54</v>
      </c>
      <c r="AD105" s="2">
        <f>ROUND(SUMIF(AA103:AA103,"=109185942",Q103:Q103),2)</f>
        <v>0</v>
      </c>
      <c r="AE105" s="2">
        <f>ROUND(SUMIF(AA103:AA103,"=109185942",R103:R103),2)</f>
        <v>0</v>
      </c>
      <c r="AF105" s="2">
        <f>ROUND(SUMIF(AA103:AA103,"=109185942",S103:S103),2)</f>
        <v>0</v>
      </c>
      <c r="AG105" s="2">
        <f>ROUND(SUMIF(AA103:AA103,"=109185942",T103:T103),2)</f>
        <v>0</v>
      </c>
      <c r="AH105" s="2">
        <f>SUMIF(AA103:AA103,"=109185942",U103:U103)</f>
        <v>0</v>
      </c>
      <c r="AI105" s="2">
        <f>SUMIF(AA103:AA103,"=109185942",V103:V103)</f>
        <v>0</v>
      </c>
      <c r="AJ105" s="2">
        <f>ROUND(SUMIF(AA103:AA103,"=109185942",W103:W103),2)</f>
        <v>0</v>
      </c>
      <c r="AK105" s="2">
        <f>ROUND(SUMIF(AA103:AA103,"=109185942",X103:X103),2)</f>
        <v>0</v>
      </c>
      <c r="AL105" s="2">
        <f>ROUND(SUMIF(AA103:AA103,"=109185942",Y103:Y103),2)</f>
        <v>0</v>
      </c>
      <c r="AM105" s="2"/>
      <c r="AN105" s="2"/>
      <c r="AO105" s="2">
        <f t="shared" ref="AO105:BD105" si="44">ROUND(BX105,2)</f>
        <v>0</v>
      </c>
      <c r="AP105" s="2">
        <f t="shared" si="44"/>
        <v>0</v>
      </c>
      <c r="AQ105" s="2">
        <f t="shared" si="44"/>
        <v>0</v>
      </c>
      <c r="AR105" s="2">
        <f t="shared" si="44"/>
        <v>563.54</v>
      </c>
      <c r="AS105" s="2">
        <f t="shared" si="44"/>
        <v>0</v>
      </c>
      <c r="AT105" s="2">
        <f t="shared" si="44"/>
        <v>563.54</v>
      </c>
      <c r="AU105" s="2">
        <f t="shared" si="44"/>
        <v>0</v>
      </c>
      <c r="AV105" s="2">
        <f t="shared" si="44"/>
        <v>563.54</v>
      </c>
      <c r="AW105" s="2">
        <f t="shared" si="44"/>
        <v>563.54</v>
      </c>
      <c r="AX105" s="2">
        <f t="shared" si="44"/>
        <v>0</v>
      </c>
      <c r="AY105" s="2">
        <f t="shared" si="44"/>
        <v>563.54</v>
      </c>
      <c r="AZ105" s="2">
        <f t="shared" si="44"/>
        <v>0</v>
      </c>
      <c r="BA105" s="2">
        <f t="shared" si="44"/>
        <v>0</v>
      </c>
      <c r="BB105" s="2">
        <f t="shared" si="44"/>
        <v>0</v>
      </c>
      <c r="BC105" s="2">
        <f t="shared" si="44"/>
        <v>0</v>
      </c>
      <c r="BD105" s="2">
        <f t="shared" si="44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ROUND(SUMIF(AA103:AA103,"=109185942",FQ103:FQ103),2)</f>
        <v>0</v>
      </c>
      <c r="BY105" s="2">
        <f>ROUND(SUMIF(AA103:AA103,"=109185942",FR103:FR103),2)</f>
        <v>0</v>
      </c>
      <c r="BZ105" s="2">
        <f>ROUND(SUMIF(AA103:AA103,"=109185942",GL103:GL103),2)</f>
        <v>0</v>
      </c>
      <c r="CA105" s="2">
        <f>ROUND(SUMIF(AA103:AA103,"=109185942",GM103:GM103),2)</f>
        <v>563.54</v>
      </c>
      <c r="CB105" s="2">
        <f>ROUND(SUMIF(AA103:AA103,"=109185942",GN103:GN103),2)</f>
        <v>0</v>
      </c>
      <c r="CC105" s="2">
        <f>ROUND(SUMIF(AA103:AA103,"=109185942",GO103:GO103),2)</f>
        <v>563.54</v>
      </c>
      <c r="CD105" s="2">
        <f>ROUND(SUMIF(AA103:AA103,"=109185942",GP103:GP103),2)</f>
        <v>0</v>
      </c>
      <c r="CE105" s="2">
        <f>AC105-BX105</f>
        <v>563.54</v>
      </c>
      <c r="CF105" s="2">
        <f>AC105-BY105</f>
        <v>563.54</v>
      </c>
      <c r="CG105" s="2">
        <f>BX105-BZ105</f>
        <v>0</v>
      </c>
      <c r="CH105" s="2">
        <f>AC105-BX105-BY105+BZ105</f>
        <v>563.54</v>
      </c>
      <c r="CI105" s="2">
        <f>BY105-BZ105</f>
        <v>0</v>
      </c>
      <c r="CJ105" s="2">
        <f>ROUND(SUMIF(AA103:AA103,"=109185942",GX103:GX103),2)</f>
        <v>0</v>
      </c>
      <c r="CK105" s="2">
        <f>ROUND(SUMIF(AA103:AA103,"=109185942",GY103:GY103),2)</f>
        <v>0</v>
      </c>
      <c r="CL105" s="2">
        <f>ROUND(SUMIF(AA103:AA103,"=109185942",GZ103:GZ103),2)</f>
        <v>0</v>
      </c>
      <c r="CM105" s="2">
        <f>ROUND(SUMIF(AA103:AA103,"=109185942",HD103:HD103),2)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563.54</v>
      </c>
      <c r="G107" s="4" t="s">
        <v>46</v>
      </c>
      <c r="H107" s="4" t="s">
        <v>47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563.54</v>
      </c>
      <c r="X107" s="4">
        <v>1</v>
      </c>
      <c r="Y107" s="4">
        <v>563.54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563.54</v>
      </c>
      <c r="G108" s="4" t="s">
        <v>48</v>
      </c>
      <c r="H108" s="4" t="s">
        <v>49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563.54</v>
      </c>
      <c r="X108" s="4">
        <v>1</v>
      </c>
      <c r="Y108" s="4">
        <v>563.54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50</v>
      </c>
      <c r="H109" s="4" t="s">
        <v>51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563.54</v>
      </c>
      <c r="G110" s="4" t="s">
        <v>52</v>
      </c>
      <c r="H110" s="4" t="s">
        <v>53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563.54</v>
      </c>
      <c r="X110" s="4">
        <v>1</v>
      </c>
      <c r="Y110" s="4">
        <v>563.54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563.54</v>
      </c>
      <c r="G111" s="4" t="s">
        <v>54</v>
      </c>
      <c r="H111" s="4" t="s">
        <v>55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563.54</v>
      </c>
      <c r="X111" s="4">
        <v>1</v>
      </c>
      <c r="Y111" s="4">
        <v>563.54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56</v>
      </c>
      <c r="H112" s="4" t="s">
        <v>57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563.54</v>
      </c>
      <c r="G113" s="4" t="s">
        <v>58</v>
      </c>
      <c r="H113" s="4" t="s">
        <v>59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563.54</v>
      </c>
      <c r="X113" s="4">
        <v>1</v>
      </c>
      <c r="Y113" s="4">
        <v>563.54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60</v>
      </c>
      <c r="H114" s="4" t="s">
        <v>61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62</v>
      </c>
      <c r="H115" s="4" t="s">
        <v>63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64</v>
      </c>
      <c r="H116" s="4" t="s">
        <v>65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0</v>
      </c>
      <c r="G117" s="4" t="s">
        <v>66</v>
      </c>
      <c r="H117" s="4" t="s">
        <v>67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68</v>
      </c>
      <c r="H118" s="4" t="s">
        <v>69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0</v>
      </c>
      <c r="G119" s="4" t="s">
        <v>70</v>
      </c>
      <c r="H119" s="4" t="s">
        <v>71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0</v>
      </c>
      <c r="G120" s="4" t="s">
        <v>72</v>
      </c>
      <c r="H120" s="4" t="s">
        <v>73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74</v>
      </c>
      <c r="H121" s="4" t="s">
        <v>75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76</v>
      </c>
      <c r="H122" s="4" t="s">
        <v>77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563.54</v>
      </c>
      <c r="G123" s="4" t="s">
        <v>78</v>
      </c>
      <c r="H123" s="4" t="s">
        <v>79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563.54</v>
      </c>
      <c r="X123" s="4">
        <v>1</v>
      </c>
      <c r="Y123" s="4">
        <v>563.54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80</v>
      </c>
      <c r="H124" s="4" t="s">
        <v>81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82</v>
      </c>
      <c r="H125" s="4" t="s">
        <v>83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84</v>
      </c>
      <c r="H126" s="4" t="s">
        <v>85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</v>
      </c>
      <c r="G127" s="4" t="s">
        <v>86</v>
      </c>
      <c r="H127" s="4" t="s">
        <v>87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88</v>
      </c>
      <c r="H128" s="4" t="s">
        <v>89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90</v>
      </c>
      <c r="H129" s="4" t="s">
        <v>91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92</v>
      </c>
      <c r="H130" s="4" t="s">
        <v>93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94</v>
      </c>
      <c r="H131" s="4" t="s">
        <v>95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96</v>
      </c>
      <c r="H132" s="4" t="s">
        <v>97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563.54</v>
      </c>
      <c r="G133" s="4" t="s">
        <v>98</v>
      </c>
      <c r="H133" s="4" t="s">
        <v>99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563.54</v>
      </c>
      <c r="X133" s="4">
        <v>1</v>
      </c>
      <c r="Y133" s="4">
        <v>563.54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ROW(A145)</f>
        <v>145</v>
      </c>
      <c r="E135" s="1"/>
      <c r="F135" s="1" t="s">
        <v>14</v>
      </c>
      <c r="G135" s="1" t="s">
        <v>119</v>
      </c>
      <c r="H135" s="1" t="s">
        <v>3</v>
      </c>
      <c r="I135" s="1">
        <v>0</v>
      </c>
      <c r="J135" s="1"/>
      <c r="K135" s="1">
        <v>0</v>
      </c>
      <c r="L135" s="1"/>
      <c r="M135" s="1" t="s">
        <v>3</v>
      </c>
      <c r="N135" s="1"/>
      <c r="O135" s="1"/>
      <c r="P135" s="1"/>
      <c r="Q135" s="1"/>
      <c r="R135" s="1"/>
      <c r="S135" s="1">
        <v>0</v>
      </c>
      <c r="T135" s="1"/>
      <c r="U135" s="1" t="s">
        <v>3</v>
      </c>
      <c r="V135" s="1">
        <v>0</v>
      </c>
      <c r="W135" s="1"/>
      <c r="X135" s="1"/>
      <c r="Y135" s="1"/>
      <c r="Z135" s="1"/>
      <c r="AA135" s="1"/>
      <c r="AB135" s="1" t="s">
        <v>3</v>
      </c>
      <c r="AC135" s="1" t="s">
        <v>3</v>
      </c>
      <c r="AD135" s="1" t="s">
        <v>3</v>
      </c>
      <c r="AE135" s="1" t="s">
        <v>3</v>
      </c>
      <c r="AF135" s="1" t="s">
        <v>3</v>
      </c>
      <c r="AG135" s="1" t="s">
        <v>3</v>
      </c>
      <c r="AH135" s="1"/>
      <c r="AI135" s="1"/>
      <c r="AJ135" s="1"/>
      <c r="AK135" s="1"/>
      <c r="AL135" s="1"/>
      <c r="AM135" s="1"/>
      <c r="AN135" s="1"/>
      <c r="AO135" s="1"/>
      <c r="AP135" s="1" t="s">
        <v>3</v>
      </c>
      <c r="AQ135" s="1" t="s">
        <v>3</v>
      </c>
      <c r="AR135" s="1" t="s">
        <v>3</v>
      </c>
      <c r="AS135" s="1"/>
      <c r="AT135" s="1"/>
      <c r="AU135" s="1"/>
      <c r="AV135" s="1"/>
      <c r="AW135" s="1"/>
      <c r="AX135" s="1"/>
      <c r="AY135" s="1"/>
      <c r="AZ135" s="1" t="s">
        <v>3</v>
      </c>
      <c r="BA135" s="1"/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3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3</v>
      </c>
      <c r="BO135" s="1" t="s">
        <v>3</v>
      </c>
      <c r="BP135" s="1" t="s">
        <v>3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45">B145</f>
        <v>1</v>
      </c>
      <c r="C137" s="2">
        <f t="shared" si="45"/>
        <v>4</v>
      </c>
      <c r="D137" s="2">
        <f t="shared" si="45"/>
        <v>135</v>
      </c>
      <c r="E137" s="2">
        <f t="shared" si="45"/>
        <v>0</v>
      </c>
      <c r="F137" s="2" t="str">
        <f t="shared" si="45"/>
        <v>Новый раздел</v>
      </c>
      <c r="G137" s="2" t="str">
        <f t="shared" si="45"/>
        <v>Пусконаладочные работы</v>
      </c>
      <c r="H137" s="2"/>
      <c r="I137" s="2"/>
      <c r="J137" s="2"/>
      <c r="K137" s="2"/>
      <c r="L137" s="2"/>
      <c r="M137" s="2"/>
      <c r="N137" s="2"/>
      <c r="O137" s="2">
        <f t="shared" ref="O137:AT137" si="46">O145</f>
        <v>4738.22</v>
      </c>
      <c r="P137" s="2">
        <f t="shared" si="46"/>
        <v>0</v>
      </c>
      <c r="Q137" s="2">
        <f t="shared" si="46"/>
        <v>0</v>
      </c>
      <c r="R137" s="2">
        <f t="shared" si="46"/>
        <v>0</v>
      </c>
      <c r="S137" s="2">
        <f t="shared" si="46"/>
        <v>4738.22</v>
      </c>
      <c r="T137" s="2">
        <f t="shared" si="46"/>
        <v>0</v>
      </c>
      <c r="U137" s="2">
        <f t="shared" si="46"/>
        <v>12.168000000000001</v>
      </c>
      <c r="V137" s="2">
        <f t="shared" si="46"/>
        <v>0</v>
      </c>
      <c r="W137" s="2">
        <f t="shared" si="46"/>
        <v>0</v>
      </c>
      <c r="X137" s="2">
        <f t="shared" si="46"/>
        <v>3316.75</v>
      </c>
      <c r="Y137" s="2">
        <f t="shared" si="46"/>
        <v>1942.67</v>
      </c>
      <c r="Z137" s="2">
        <f t="shared" si="46"/>
        <v>0</v>
      </c>
      <c r="AA137" s="2">
        <f t="shared" si="46"/>
        <v>0</v>
      </c>
      <c r="AB137" s="2">
        <f t="shared" si="46"/>
        <v>4738.22</v>
      </c>
      <c r="AC137" s="2">
        <f t="shared" si="46"/>
        <v>0</v>
      </c>
      <c r="AD137" s="2">
        <f t="shared" si="46"/>
        <v>0</v>
      </c>
      <c r="AE137" s="2">
        <f t="shared" si="46"/>
        <v>0</v>
      </c>
      <c r="AF137" s="2">
        <f t="shared" si="46"/>
        <v>4738.22</v>
      </c>
      <c r="AG137" s="2">
        <f t="shared" si="46"/>
        <v>0</v>
      </c>
      <c r="AH137" s="2">
        <f t="shared" si="46"/>
        <v>12.168000000000001</v>
      </c>
      <c r="AI137" s="2">
        <f t="shared" si="46"/>
        <v>0</v>
      </c>
      <c r="AJ137" s="2">
        <f t="shared" si="46"/>
        <v>0</v>
      </c>
      <c r="AK137" s="2">
        <f t="shared" si="46"/>
        <v>3316.75</v>
      </c>
      <c r="AL137" s="2">
        <f t="shared" si="46"/>
        <v>1942.67</v>
      </c>
      <c r="AM137" s="2">
        <f t="shared" si="46"/>
        <v>0</v>
      </c>
      <c r="AN137" s="2">
        <f t="shared" si="46"/>
        <v>0</v>
      </c>
      <c r="AO137" s="2">
        <f t="shared" si="46"/>
        <v>0</v>
      </c>
      <c r="AP137" s="2">
        <f t="shared" si="46"/>
        <v>0</v>
      </c>
      <c r="AQ137" s="2">
        <f t="shared" si="46"/>
        <v>0</v>
      </c>
      <c r="AR137" s="2">
        <f t="shared" si="46"/>
        <v>9997.64</v>
      </c>
      <c r="AS137" s="2">
        <f t="shared" si="46"/>
        <v>0</v>
      </c>
      <c r="AT137" s="2">
        <f t="shared" si="46"/>
        <v>0</v>
      </c>
      <c r="AU137" s="2">
        <f t="shared" ref="AU137:BZ137" si="47">AU145</f>
        <v>9997.64</v>
      </c>
      <c r="AV137" s="2">
        <f t="shared" si="47"/>
        <v>0</v>
      </c>
      <c r="AW137" s="2">
        <f t="shared" si="47"/>
        <v>0</v>
      </c>
      <c r="AX137" s="2">
        <f t="shared" si="47"/>
        <v>0</v>
      </c>
      <c r="AY137" s="2">
        <f t="shared" si="47"/>
        <v>0</v>
      </c>
      <c r="AZ137" s="2">
        <f t="shared" si="47"/>
        <v>0</v>
      </c>
      <c r="BA137" s="2">
        <f t="shared" si="47"/>
        <v>0</v>
      </c>
      <c r="BB137" s="2">
        <f t="shared" si="47"/>
        <v>0</v>
      </c>
      <c r="BC137" s="2">
        <f t="shared" si="47"/>
        <v>0</v>
      </c>
      <c r="BD137" s="2">
        <f t="shared" si="47"/>
        <v>0</v>
      </c>
      <c r="BE137" s="2">
        <f t="shared" si="47"/>
        <v>0</v>
      </c>
      <c r="BF137" s="2">
        <f t="shared" si="47"/>
        <v>0</v>
      </c>
      <c r="BG137" s="2">
        <f t="shared" si="47"/>
        <v>0</v>
      </c>
      <c r="BH137" s="2">
        <f t="shared" si="47"/>
        <v>0</v>
      </c>
      <c r="BI137" s="2">
        <f t="shared" si="47"/>
        <v>0</v>
      </c>
      <c r="BJ137" s="2">
        <f t="shared" si="47"/>
        <v>0</v>
      </c>
      <c r="BK137" s="2">
        <f t="shared" si="47"/>
        <v>0</v>
      </c>
      <c r="BL137" s="2">
        <f t="shared" si="47"/>
        <v>0</v>
      </c>
      <c r="BM137" s="2">
        <f t="shared" si="47"/>
        <v>0</v>
      </c>
      <c r="BN137" s="2">
        <f t="shared" si="47"/>
        <v>0</v>
      </c>
      <c r="BO137" s="2">
        <f t="shared" si="47"/>
        <v>0</v>
      </c>
      <c r="BP137" s="2">
        <f t="shared" si="47"/>
        <v>0</v>
      </c>
      <c r="BQ137" s="2">
        <f t="shared" si="47"/>
        <v>0</v>
      </c>
      <c r="BR137" s="2">
        <f t="shared" si="47"/>
        <v>0</v>
      </c>
      <c r="BS137" s="2">
        <f t="shared" si="47"/>
        <v>0</v>
      </c>
      <c r="BT137" s="2">
        <f t="shared" si="47"/>
        <v>0</v>
      </c>
      <c r="BU137" s="2">
        <f t="shared" si="47"/>
        <v>0</v>
      </c>
      <c r="BV137" s="2">
        <f t="shared" si="47"/>
        <v>0</v>
      </c>
      <c r="BW137" s="2">
        <f t="shared" si="47"/>
        <v>0</v>
      </c>
      <c r="BX137" s="2">
        <f t="shared" si="47"/>
        <v>0</v>
      </c>
      <c r="BY137" s="2">
        <f t="shared" si="47"/>
        <v>0</v>
      </c>
      <c r="BZ137" s="2">
        <f t="shared" si="47"/>
        <v>0</v>
      </c>
      <c r="CA137" s="2">
        <f t="shared" ref="CA137:DF137" si="48">CA145</f>
        <v>9997.64</v>
      </c>
      <c r="CB137" s="2">
        <f t="shared" si="48"/>
        <v>0</v>
      </c>
      <c r="CC137" s="2">
        <f t="shared" si="48"/>
        <v>0</v>
      </c>
      <c r="CD137" s="2">
        <f t="shared" si="48"/>
        <v>9997.64</v>
      </c>
      <c r="CE137" s="2">
        <f t="shared" si="48"/>
        <v>0</v>
      </c>
      <c r="CF137" s="2">
        <f t="shared" si="48"/>
        <v>0</v>
      </c>
      <c r="CG137" s="2">
        <f t="shared" si="48"/>
        <v>0</v>
      </c>
      <c r="CH137" s="2">
        <f t="shared" si="48"/>
        <v>0</v>
      </c>
      <c r="CI137" s="2">
        <f t="shared" si="48"/>
        <v>0</v>
      </c>
      <c r="CJ137" s="2">
        <f t="shared" si="48"/>
        <v>0</v>
      </c>
      <c r="CK137" s="2">
        <f t="shared" si="48"/>
        <v>0</v>
      </c>
      <c r="CL137" s="2">
        <f t="shared" si="48"/>
        <v>0</v>
      </c>
      <c r="CM137" s="2">
        <f t="shared" si="48"/>
        <v>0</v>
      </c>
      <c r="CN137" s="2">
        <f t="shared" si="48"/>
        <v>0</v>
      </c>
      <c r="CO137" s="2">
        <f t="shared" si="48"/>
        <v>0</v>
      </c>
      <c r="CP137" s="2">
        <f t="shared" si="48"/>
        <v>0</v>
      </c>
      <c r="CQ137" s="2">
        <f t="shared" si="48"/>
        <v>0</v>
      </c>
      <c r="CR137" s="2">
        <f t="shared" si="48"/>
        <v>0</v>
      </c>
      <c r="CS137" s="2">
        <f t="shared" si="48"/>
        <v>0</v>
      </c>
      <c r="CT137" s="2">
        <f t="shared" si="48"/>
        <v>0</v>
      </c>
      <c r="CU137" s="2">
        <f t="shared" si="48"/>
        <v>0</v>
      </c>
      <c r="CV137" s="2">
        <f t="shared" si="48"/>
        <v>0</v>
      </c>
      <c r="CW137" s="2">
        <f t="shared" si="48"/>
        <v>0</v>
      </c>
      <c r="CX137" s="2">
        <f t="shared" si="48"/>
        <v>0</v>
      </c>
      <c r="CY137" s="2">
        <f t="shared" si="48"/>
        <v>0</v>
      </c>
      <c r="CZ137" s="2">
        <f t="shared" si="48"/>
        <v>0</v>
      </c>
      <c r="DA137" s="2">
        <f t="shared" si="48"/>
        <v>0</v>
      </c>
      <c r="DB137" s="2">
        <f t="shared" si="48"/>
        <v>0</v>
      </c>
      <c r="DC137" s="2">
        <f t="shared" si="48"/>
        <v>0</v>
      </c>
      <c r="DD137" s="2">
        <f t="shared" si="48"/>
        <v>0</v>
      </c>
      <c r="DE137" s="2">
        <f t="shared" si="48"/>
        <v>0</v>
      </c>
      <c r="DF137" s="2">
        <f t="shared" si="48"/>
        <v>0</v>
      </c>
      <c r="DG137" s="3">
        <f t="shared" ref="DG137:EL137" si="49">DG145</f>
        <v>0</v>
      </c>
      <c r="DH137" s="3">
        <f t="shared" si="49"/>
        <v>0</v>
      </c>
      <c r="DI137" s="3">
        <f t="shared" si="49"/>
        <v>0</v>
      </c>
      <c r="DJ137" s="3">
        <f t="shared" si="49"/>
        <v>0</v>
      </c>
      <c r="DK137" s="3">
        <f t="shared" si="49"/>
        <v>0</v>
      </c>
      <c r="DL137" s="3">
        <f t="shared" si="49"/>
        <v>0</v>
      </c>
      <c r="DM137" s="3">
        <f t="shared" si="49"/>
        <v>0</v>
      </c>
      <c r="DN137" s="3">
        <f t="shared" si="49"/>
        <v>0</v>
      </c>
      <c r="DO137" s="3">
        <f t="shared" si="49"/>
        <v>0</v>
      </c>
      <c r="DP137" s="3">
        <f t="shared" si="49"/>
        <v>0</v>
      </c>
      <c r="DQ137" s="3">
        <f t="shared" si="49"/>
        <v>0</v>
      </c>
      <c r="DR137" s="3">
        <f t="shared" si="49"/>
        <v>0</v>
      </c>
      <c r="DS137" s="3">
        <f t="shared" si="49"/>
        <v>0</v>
      </c>
      <c r="DT137" s="3">
        <f t="shared" si="49"/>
        <v>0</v>
      </c>
      <c r="DU137" s="3">
        <f t="shared" si="49"/>
        <v>0</v>
      </c>
      <c r="DV137" s="3">
        <f t="shared" si="49"/>
        <v>0</v>
      </c>
      <c r="DW137" s="3">
        <f t="shared" si="49"/>
        <v>0</v>
      </c>
      <c r="DX137" s="3">
        <f t="shared" si="49"/>
        <v>0</v>
      </c>
      <c r="DY137" s="3">
        <f t="shared" si="49"/>
        <v>0</v>
      </c>
      <c r="DZ137" s="3">
        <f t="shared" si="49"/>
        <v>0</v>
      </c>
      <c r="EA137" s="3">
        <f t="shared" si="49"/>
        <v>0</v>
      </c>
      <c r="EB137" s="3">
        <f t="shared" si="49"/>
        <v>0</v>
      </c>
      <c r="EC137" s="3">
        <f t="shared" si="49"/>
        <v>0</v>
      </c>
      <c r="ED137" s="3">
        <f t="shared" si="49"/>
        <v>0</v>
      </c>
      <c r="EE137" s="3">
        <f t="shared" si="49"/>
        <v>0</v>
      </c>
      <c r="EF137" s="3">
        <f t="shared" si="49"/>
        <v>0</v>
      </c>
      <c r="EG137" s="3">
        <f t="shared" si="49"/>
        <v>0</v>
      </c>
      <c r="EH137" s="3">
        <f t="shared" si="49"/>
        <v>0</v>
      </c>
      <c r="EI137" s="3">
        <f t="shared" si="49"/>
        <v>0</v>
      </c>
      <c r="EJ137" s="3">
        <f t="shared" si="49"/>
        <v>0</v>
      </c>
      <c r="EK137" s="3">
        <f t="shared" si="49"/>
        <v>0</v>
      </c>
      <c r="EL137" s="3">
        <f t="shared" si="49"/>
        <v>0</v>
      </c>
      <c r="EM137" s="3">
        <f t="shared" ref="EM137:FR137" si="50">EM145</f>
        <v>0</v>
      </c>
      <c r="EN137" s="3">
        <f t="shared" si="50"/>
        <v>0</v>
      </c>
      <c r="EO137" s="3">
        <f t="shared" si="50"/>
        <v>0</v>
      </c>
      <c r="EP137" s="3">
        <f t="shared" si="50"/>
        <v>0</v>
      </c>
      <c r="EQ137" s="3">
        <f t="shared" si="50"/>
        <v>0</v>
      </c>
      <c r="ER137" s="3">
        <f t="shared" si="50"/>
        <v>0</v>
      </c>
      <c r="ES137" s="3">
        <f t="shared" si="50"/>
        <v>0</v>
      </c>
      <c r="ET137" s="3">
        <f t="shared" si="50"/>
        <v>0</v>
      </c>
      <c r="EU137" s="3">
        <f t="shared" si="50"/>
        <v>0</v>
      </c>
      <c r="EV137" s="3">
        <f t="shared" si="50"/>
        <v>0</v>
      </c>
      <c r="EW137" s="3">
        <f t="shared" si="50"/>
        <v>0</v>
      </c>
      <c r="EX137" s="3">
        <f t="shared" si="50"/>
        <v>0</v>
      </c>
      <c r="EY137" s="3">
        <f t="shared" si="50"/>
        <v>0</v>
      </c>
      <c r="EZ137" s="3">
        <f t="shared" si="50"/>
        <v>0</v>
      </c>
      <c r="FA137" s="3">
        <f t="shared" si="50"/>
        <v>0</v>
      </c>
      <c r="FB137" s="3">
        <f t="shared" si="50"/>
        <v>0</v>
      </c>
      <c r="FC137" s="3">
        <f t="shared" si="50"/>
        <v>0</v>
      </c>
      <c r="FD137" s="3">
        <f t="shared" si="50"/>
        <v>0</v>
      </c>
      <c r="FE137" s="3">
        <f t="shared" si="50"/>
        <v>0</v>
      </c>
      <c r="FF137" s="3">
        <f t="shared" si="50"/>
        <v>0</v>
      </c>
      <c r="FG137" s="3">
        <f t="shared" si="50"/>
        <v>0</v>
      </c>
      <c r="FH137" s="3">
        <f t="shared" si="50"/>
        <v>0</v>
      </c>
      <c r="FI137" s="3">
        <f t="shared" si="50"/>
        <v>0</v>
      </c>
      <c r="FJ137" s="3">
        <f t="shared" si="50"/>
        <v>0</v>
      </c>
      <c r="FK137" s="3">
        <f t="shared" si="50"/>
        <v>0</v>
      </c>
      <c r="FL137" s="3">
        <f t="shared" si="50"/>
        <v>0</v>
      </c>
      <c r="FM137" s="3">
        <f t="shared" si="50"/>
        <v>0</v>
      </c>
      <c r="FN137" s="3">
        <f t="shared" si="50"/>
        <v>0</v>
      </c>
      <c r="FO137" s="3">
        <f t="shared" si="50"/>
        <v>0</v>
      </c>
      <c r="FP137" s="3">
        <f t="shared" si="50"/>
        <v>0</v>
      </c>
      <c r="FQ137" s="3">
        <f t="shared" si="50"/>
        <v>0</v>
      </c>
      <c r="FR137" s="3">
        <f t="shared" si="50"/>
        <v>0</v>
      </c>
      <c r="FS137" s="3">
        <f t="shared" ref="FS137:GX137" si="51">FS145</f>
        <v>0</v>
      </c>
      <c r="FT137" s="3">
        <f t="shared" si="51"/>
        <v>0</v>
      </c>
      <c r="FU137" s="3">
        <f t="shared" si="51"/>
        <v>0</v>
      </c>
      <c r="FV137" s="3">
        <f t="shared" si="51"/>
        <v>0</v>
      </c>
      <c r="FW137" s="3">
        <f t="shared" si="51"/>
        <v>0</v>
      </c>
      <c r="FX137" s="3">
        <f t="shared" si="51"/>
        <v>0</v>
      </c>
      <c r="FY137" s="3">
        <f t="shared" si="51"/>
        <v>0</v>
      </c>
      <c r="FZ137" s="3">
        <f t="shared" si="51"/>
        <v>0</v>
      </c>
      <c r="GA137" s="3">
        <f t="shared" si="51"/>
        <v>0</v>
      </c>
      <c r="GB137" s="3">
        <f t="shared" si="51"/>
        <v>0</v>
      </c>
      <c r="GC137" s="3">
        <f t="shared" si="51"/>
        <v>0</v>
      </c>
      <c r="GD137" s="3">
        <f t="shared" si="51"/>
        <v>0</v>
      </c>
      <c r="GE137" s="3">
        <f t="shared" si="51"/>
        <v>0</v>
      </c>
      <c r="GF137" s="3">
        <f t="shared" si="51"/>
        <v>0</v>
      </c>
      <c r="GG137" s="3">
        <f t="shared" si="51"/>
        <v>0</v>
      </c>
      <c r="GH137" s="3">
        <f t="shared" si="51"/>
        <v>0</v>
      </c>
      <c r="GI137" s="3">
        <f t="shared" si="51"/>
        <v>0</v>
      </c>
      <c r="GJ137" s="3">
        <f t="shared" si="51"/>
        <v>0</v>
      </c>
      <c r="GK137" s="3">
        <f t="shared" si="51"/>
        <v>0</v>
      </c>
      <c r="GL137" s="3">
        <f t="shared" si="51"/>
        <v>0</v>
      </c>
      <c r="GM137" s="3">
        <f t="shared" si="51"/>
        <v>0</v>
      </c>
      <c r="GN137" s="3">
        <f t="shared" si="51"/>
        <v>0</v>
      </c>
      <c r="GO137" s="3">
        <f t="shared" si="51"/>
        <v>0</v>
      </c>
      <c r="GP137" s="3">
        <f t="shared" si="51"/>
        <v>0</v>
      </c>
      <c r="GQ137" s="3">
        <f t="shared" si="51"/>
        <v>0</v>
      </c>
      <c r="GR137" s="3">
        <f t="shared" si="51"/>
        <v>0</v>
      </c>
      <c r="GS137" s="3">
        <f t="shared" si="51"/>
        <v>0</v>
      </c>
      <c r="GT137" s="3">
        <f t="shared" si="51"/>
        <v>0</v>
      </c>
      <c r="GU137" s="3">
        <f t="shared" si="51"/>
        <v>0</v>
      </c>
      <c r="GV137" s="3">
        <f t="shared" si="51"/>
        <v>0</v>
      </c>
      <c r="GW137" s="3">
        <f t="shared" si="51"/>
        <v>0</v>
      </c>
      <c r="GX137" s="3">
        <f t="shared" si="51"/>
        <v>0</v>
      </c>
    </row>
    <row r="139" spans="1:245" x14ac:dyDescent="0.2">
      <c r="A139">
        <v>17</v>
      </c>
      <c r="B139">
        <v>1</v>
      </c>
      <c r="C139">
        <f>ROW(SmtRes!A5)</f>
        <v>5</v>
      </c>
      <c r="D139">
        <f>ROW(EtalonRes!A5)</f>
        <v>5</v>
      </c>
      <c r="E139" t="s">
        <v>120</v>
      </c>
      <c r="F139" t="s">
        <v>121</v>
      </c>
      <c r="G139" t="s">
        <v>122</v>
      </c>
      <c r="H139" t="s">
        <v>19</v>
      </c>
      <c r="I139">
        <v>1</v>
      </c>
      <c r="J139">
        <v>0</v>
      </c>
      <c r="K139">
        <v>1</v>
      </c>
      <c r="O139">
        <f>ROUND(CP139,2)</f>
        <v>702.06</v>
      </c>
      <c r="P139">
        <f>ROUND((ROUND((AC139*AW139*I139),2)*BC139),2)</f>
        <v>0</v>
      </c>
      <c r="Q139">
        <f>(ROUND((ROUND(((ET139)*AV139*I139),2)*BB139),2)+ROUND((ROUND(((AE139-(EU139))*AV139*I139),2)*BS139),2))</f>
        <v>0</v>
      </c>
      <c r="R139">
        <f>ROUND((ROUND((AE139*AV139*I139),2)*BS139),2)</f>
        <v>0</v>
      </c>
      <c r="S139">
        <f>ROUND((ROUND((AF139*AV139*I139),2)*BA139),2)</f>
        <v>702.06</v>
      </c>
      <c r="T139">
        <f>ROUND(CU139*I139,2)</f>
        <v>0</v>
      </c>
      <c r="U139">
        <f>CV139*I139</f>
        <v>1.8720000000000003</v>
      </c>
      <c r="V139">
        <f>CW139*I139</f>
        <v>0</v>
      </c>
      <c r="W139">
        <f>ROUND(CX139*I139,2)</f>
        <v>0</v>
      </c>
      <c r="X139">
        <f t="shared" ref="X139:Y143" si="52">ROUND(CY139,2)</f>
        <v>491.44</v>
      </c>
      <c r="Y139">
        <f t="shared" si="52"/>
        <v>287.83999999999997</v>
      </c>
      <c r="AA139">
        <v>109185942</v>
      </c>
      <c r="AB139">
        <f>ROUND((AC139+AD139+AF139),6)</f>
        <v>26.936</v>
      </c>
      <c r="AC139">
        <f>ROUND((ES139),6)</f>
        <v>0</v>
      </c>
      <c r="AD139">
        <f>ROUND((((ET139)-(EU139))+AE139),6)</f>
        <v>0</v>
      </c>
      <c r="AE139">
        <f>ROUND((EU139),6)</f>
        <v>0</v>
      </c>
      <c r="AF139">
        <f>ROUND((((EV139*0.8)*1.3)),6)</f>
        <v>26.936</v>
      </c>
      <c r="AG139">
        <f>ROUND((AP139),6)</f>
        <v>0</v>
      </c>
      <c r="AH139">
        <f>(((EW139*0.8)*1.3))</f>
        <v>1.8720000000000003</v>
      </c>
      <c r="AI139">
        <f>(EX139)</f>
        <v>0</v>
      </c>
      <c r="AJ139">
        <f>(AS139)</f>
        <v>0</v>
      </c>
      <c r="AK139">
        <v>25.9</v>
      </c>
      <c r="AL139">
        <v>0</v>
      </c>
      <c r="AM139">
        <v>0</v>
      </c>
      <c r="AN139">
        <v>0</v>
      </c>
      <c r="AO139">
        <v>25.9</v>
      </c>
      <c r="AP139">
        <v>0</v>
      </c>
      <c r="AQ139">
        <v>1.8</v>
      </c>
      <c r="AR139">
        <v>0</v>
      </c>
      <c r="AS139">
        <v>0</v>
      </c>
      <c r="AT139">
        <v>70</v>
      </c>
      <c r="AU139">
        <v>41</v>
      </c>
      <c r="AV139">
        <v>1</v>
      </c>
      <c r="AW139">
        <v>1</v>
      </c>
      <c r="AZ139">
        <v>1</v>
      </c>
      <c r="BA139">
        <v>26.06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123</v>
      </c>
      <c r="BM139">
        <v>381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70</v>
      </c>
      <c r="CA139">
        <v>41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155</v>
      </c>
      <c r="CO139">
        <v>0</v>
      </c>
      <c r="CP139">
        <f>(P139+Q139+S139)</f>
        <v>702.06</v>
      </c>
      <c r="CQ139">
        <f>ROUND((ROUND((AC139*AW139*1),2)*BC139),2)</f>
        <v>0</v>
      </c>
      <c r="CR139">
        <f>(ROUND((ROUND(((ET139)*AV139*1),2)*BB139),2)+ROUND((ROUND(((AE139-(EU139))*AV139*1),2)*BS139),2))</f>
        <v>0</v>
      </c>
      <c r="CS139">
        <f>ROUND((ROUND((AE139*AV139*1),2)*BS139),2)</f>
        <v>0</v>
      </c>
      <c r="CT139">
        <f>ROUND((ROUND((AF139*AV139*1),2)*BA139),2)</f>
        <v>702.06</v>
      </c>
      <c r="CU139">
        <f>AG139</f>
        <v>0</v>
      </c>
      <c r="CV139">
        <f>(AH139*AV139)</f>
        <v>1.8720000000000003</v>
      </c>
      <c r="CW139">
        <f t="shared" ref="CW139:CX143" si="53">AI139</f>
        <v>0</v>
      </c>
      <c r="CX139">
        <f t="shared" si="53"/>
        <v>0</v>
      </c>
      <c r="CY139">
        <f>S139*(BZ139/100)</f>
        <v>491.44199999999995</v>
      </c>
      <c r="CZ139">
        <f>S139*(CA139/100)</f>
        <v>287.84459999999996</v>
      </c>
      <c r="DC139" t="s">
        <v>3</v>
      </c>
      <c r="DD139" t="s">
        <v>3</v>
      </c>
      <c r="DE139" t="s">
        <v>3</v>
      </c>
      <c r="DF139" t="s">
        <v>3</v>
      </c>
      <c r="DG139" t="s">
        <v>124</v>
      </c>
      <c r="DH139" t="s">
        <v>3</v>
      </c>
      <c r="DI139" t="s">
        <v>124</v>
      </c>
      <c r="DJ139" t="s">
        <v>3</v>
      </c>
      <c r="DK139" t="s">
        <v>3</v>
      </c>
      <c r="DL139" t="s">
        <v>3</v>
      </c>
      <c r="DM139" t="s">
        <v>3</v>
      </c>
      <c r="DN139">
        <v>75</v>
      </c>
      <c r="DO139">
        <v>70</v>
      </c>
      <c r="DP139">
        <v>1</v>
      </c>
      <c r="DQ139">
        <v>1</v>
      </c>
      <c r="DU139">
        <v>1013</v>
      </c>
      <c r="DV139" t="s">
        <v>19</v>
      </c>
      <c r="DW139" t="s">
        <v>19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107204661</v>
      </c>
      <c r="EF139">
        <v>50</v>
      </c>
      <c r="EG139" t="s">
        <v>119</v>
      </c>
      <c r="EH139">
        <v>0</v>
      </c>
      <c r="EI139" t="s">
        <v>3</v>
      </c>
      <c r="EJ139">
        <v>4</v>
      </c>
      <c r="EK139">
        <v>381</v>
      </c>
      <c r="EL139" t="s">
        <v>125</v>
      </c>
      <c r="EM139" t="s">
        <v>126</v>
      </c>
      <c r="EO139" t="s">
        <v>127</v>
      </c>
      <c r="EQ139">
        <v>0</v>
      </c>
      <c r="ER139">
        <v>25.9</v>
      </c>
      <c r="ES139">
        <v>0</v>
      </c>
      <c r="ET139">
        <v>0</v>
      </c>
      <c r="EU139">
        <v>0</v>
      </c>
      <c r="EV139">
        <v>25.9</v>
      </c>
      <c r="EW139">
        <v>1.8</v>
      </c>
      <c r="EX139">
        <v>0</v>
      </c>
      <c r="EY139">
        <v>0</v>
      </c>
      <c r="FQ139">
        <v>0</v>
      </c>
      <c r="FR139">
        <f>ROUND(IF(AND(BH139=3,BI139=3),P139,0),2)</f>
        <v>0</v>
      </c>
      <c r="FS139">
        <v>0</v>
      </c>
      <c r="FX139">
        <v>75</v>
      </c>
      <c r="FY139">
        <v>70</v>
      </c>
      <c r="GA139" t="s">
        <v>3</v>
      </c>
      <c r="GD139">
        <v>0</v>
      </c>
      <c r="GF139">
        <v>71604075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>ROUND(IF(AND(BH139=3,BI139=3,FS139&lt;&gt;0),P139,0),2)</f>
        <v>0</v>
      </c>
      <c r="GM139">
        <f>ROUND(O139+X139+Y139+GK139,2)+GX139</f>
        <v>1481.34</v>
      </c>
      <c r="GN139">
        <f>IF(OR(BI139=0,BI139=1),ROUND(O139+X139+Y139+GK139,2),0)</f>
        <v>0</v>
      </c>
      <c r="GO139">
        <f>IF(BI139=2,ROUND(O139+X139+Y139+GK139,2),0)</f>
        <v>0</v>
      </c>
      <c r="GP139">
        <f>IF(BI139=4,ROUND(O139+X139+Y139+GK139,2)+GX139,0)</f>
        <v>1481.34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C140">
        <f>ROW(SmtRes!A6)</f>
        <v>6</v>
      </c>
      <c r="D140">
        <f>ROW(EtalonRes!A6)</f>
        <v>6</v>
      </c>
      <c r="E140" t="s">
        <v>128</v>
      </c>
      <c r="F140" t="s">
        <v>129</v>
      </c>
      <c r="G140" t="s">
        <v>130</v>
      </c>
      <c r="H140" t="s">
        <v>131</v>
      </c>
      <c r="I140">
        <v>1</v>
      </c>
      <c r="J140">
        <v>0</v>
      </c>
      <c r="K140">
        <v>1</v>
      </c>
      <c r="O140">
        <f>ROUND(CP140,2)</f>
        <v>1200.32</v>
      </c>
      <c r="P140">
        <f>ROUND((ROUND((AC140*AW140*I140),2)*BC140),2)</f>
        <v>0</v>
      </c>
      <c r="Q140">
        <f>(ROUND((ROUND(((ET140)*AV140*I140),2)*BB140),2)+ROUND((ROUND(((AE140-(EU140))*AV140*I140),2)*BS140),2))</f>
        <v>0</v>
      </c>
      <c r="R140">
        <f>ROUND((ROUND((AE140*AV140*I140),2)*BS140),2)</f>
        <v>0</v>
      </c>
      <c r="S140">
        <f>ROUND((ROUND((AF140*AV140*I140),2)*BA140),2)</f>
        <v>1200.32</v>
      </c>
      <c r="T140">
        <f>ROUND(CU140*I140,2)</f>
        <v>0</v>
      </c>
      <c r="U140">
        <f>CV140*I140</f>
        <v>3.7440000000000007</v>
      </c>
      <c r="V140">
        <f>CW140*I140</f>
        <v>0</v>
      </c>
      <c r="W140">
        <f>ROUND(CX140*I140,2)</f>
        <v>0</v>
      </c>
      <c r="X140">
        <f t="shared" si="52"/>
        <v>840.22</v>
      </c>
      <c r="Y140">
        <f t="shared" si="52"/>
        <v>492.13</v>
      </c>
      <c r="AA140">
        <v>109185942</v>
      </c>
      <c r="AB140">
        <f>ROUND((AC140+AD140+AF140),6)</f>
        <v>46.061599999999999</v>
      </c>
      <c r="AC140">
        <f>ROUND((ES140),6)</f>
        <v>0</v>
      </c>
      <c r="AD140">
        <f>ROUND((((ET140)-(EU140))+AE140),6)</f>
        <v>0</v>
      </c>
      <c r="AE140">
        <f>ROUND((EU140),6)</f>
        <v>0</v>
      </c>
      <c r="AF140">
        <f>ROUND((((EV140*0.8)*1.3)),6)</f>
        <v>46.061599999999999</v>
      </c>
      <c r="AG140">
        <f>ROUND((AP140),6)</f>
        <v>0</v>
      </c>
      <c r="AH140">
        <f>(((EW140*0.8)*1.3))</f>
        <v>3.7440000000000007</v>
      </c>
      <c r="AI140">
        <f>(EX140)</f>
        <v>0</v>
      </c>
      <c r="AJ140">
        <f>(AS140)</f>
        <v>0</v>
      </c>
      <c r="AK140">
        <v>44.29</v>
      </c>
      <c r="AL140">
        <v>0</v>
      </c>
      <c r="AM140">
        <v>0</v>
      </c>
      <c r="AN140">
        <v>0</v>
      </c>
      <c r="AO140">
        <v>44.29</v>
      </c>
      <c r="AP140">
        <v>0</v>
      </c>
      <c r="AQ140">
        <v>3.6</v>
      </c>
      <c r="AR140">
        <v>0</v>
      </c>
      <c r="AS140">
        <v>0</v>
      </c>
      <c r="AT140">
        <v>70</v>
      </c>
      <c r="AU140">
        <v>41</v>
      </c>
      <c r="AV140">
        <v>1</v>
      </c>
      <c r="AW140">
        <v>1</v>
      </c>
      <c r="AZ140">
        <v>1</v>
      </c>
      <c r="BA140">
        <v>26.06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4</v>
      </c>
      <c r="BJ140" t="s">
        <v>132</v>
      </c>
      <c r="BM140">
        <v>381</v>
      </c>
      <c r="BN140">
        <v>0</v>
      </c>
      <c r="BO140" t="s">
        <v>3</v>
      </c>
      <c r="BP140">
        <v>0</v>
      </c>
      <c r="BQ140">
        <v>50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70</v>
      </c>
      <c r="CA140">
        <v>41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155</v>
      </c>
      <c r="CO140">
        <v>0</v>
      </c>
      <c r="CP140">
        <f>(P140+Q140+S140)</f>
        <v>1200.32</v>
      </c>
      <c r="CQ140">
        <f>ROUND((ROUND((AC140*AW140*1),2)*BC140),2)</f>
        <v>0</v>
      </c>
      <c r="CR140">
        <f>(ROUND((ROUND(((ET140)*AV140*1),2)*BB140),2)+ROUND((ROUND(((AE140-(EU140))*AV140*1),2)*BS140),2))</f>
        <v>0</v>
      </c>
      <c r="CS140">
        <f>ROUND((ROUND((AE140*AV140*1),2)*BS140),2)</f>
        <v>0</v>
      </c>
      <c r="CT140">
        <f>ROUND((ROUND((AF140*AV140*1),2)*BA140),2)</f>
        <v>1200.32</v>
      </c>
      <c r="CU140">
        <f>AG140</f>
        <v>0</v>
      </c>
      <c r="CV140">
        <f>(AH140*AV140)</f>
        <v>3.7440000000000007</v>
      </c>
      <c r="CW140">
        <f t="shared" si="53"/>
        <v>0</v>
      </c>
      <c r="CX140">
        <f t="shared" si="53"/>
        <v>0</v>
      </c>
      <c r="CY140">
        <f>S140*(BZ140/100)</f>
        <v>840.22399999999993</v>
      </c>
      <c r="CZ140">
        <f>S140*(CA140/100)</f>
        <v>492.13119999999992</v>
      </c>
      <c r="DC140" t="s">
        <v>3</v>
      </c>
      <c r="DD140" t="s">
        <v>3</v>
      </c>
      <c r="DE140" t="s">
        <v>3</v>
      </c>
      <c r="DF140" t="s">
        <v>3</v>
      </c>
      <c r="DG140" t="s">
        <v>124</v>
      </c>
      <c r="DH140" t="s">
        <v>3</v>
      </c>
      <c r="DI140" t="s">
        <v>124</v>
      </c>
      <c r="DJ140" t="s">
        <v>3</v>
      </c>
      <c r="DK140" t="s">
        <v>3</v>
      </c>
      <c r="DL140" t="s">
        <v>3</v>
      </c>
      <c r="DM140" t="s">
        <v>3</v>
      </c>
      <c r="DN140">
        <v>75</v>
      </c>
      <c r="DO140">
        <v>70</v>
      </c>
      <c r="DP140">
        <v>1</v>
      </c>
      <c r="DQ140">
        <v>1</v>
      </c>
      <c r="DU140">
        <v>3154213</v>
      </c>
      <c r="DV140" t="s">
        <v>131</v>
      </c>
      <c r="DW140" t="s">
        <v>131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107204661</v>
      </c>
      <c r="EF140">
        <v>50</v>
      </c>
      <c r="EG140" t="s">
        <v>119</v>
      </c>
      <c r="EH140">
        <v>0</v>
      </c>
      <c r="EI140" t="s">
        <v>3</v>
      </c>
      <c r="EJ140">
        <v>4</v>
      </c>
      <c r="EK140">
        <v>381</v>
      </c>
      <c r="EL140" t="s">
        <v>125</v>
      </c>
      <c r="EM140" t="s">
        <v>126</v>
      </c>
      <c r="EO140" t="s">
        <v>127</v>
      </c>
      <c r="EQ140">
        <v>0</v>
      </c>
      <c r="ER140">
        <v>44.29</v>
      </c>
      <c r="ES140">
        <v>0</v>
      </c>
      <c r="ET140">
        <v>0</v>
      </c>
      <c r="EU140">
        <v>0</v>
      </c>
      <c r="EV140">
        <v>44.29</v>
      </c>
      <c r="EW140">
        <v>3.6</v>
      </c>
      <c r="EX140">
        <v>0</v>
      </c>
      <c r="EY140">
        <v>0</v>
      </c>
      <c r="FQ140">
        <v>0</v>
      </c>
      <c r="FR140">
        <f>ROUND(IF(AND(BH140=3,BI140=3),P140,0),2)</f>
        <v>0</v>
      </c>
      <c r="FS140">
        <v>0</v>
      </c>
      <c r="FX140">
        <v>75</v>
      </c>
      <c r="FY140">
        <v>70</v>
      </c>
      <c r="GA140" t="s">
        <v>3</v>
      </c>
      <c r="GD140">
        <v>0</v>
      </c>
      <c r="GF140">
        <v>-2057478188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>ROUND(IF(AND(BH140=3,BI140=3,FS140&lt;&gt;0),P140,0),2)</f>
        <v>0</v>
      </c>
      <c r="GM140">
        <f>ROUND(O140+X140+Y140+GK140,2)+GX140</f>
        <v>2532.67</v>
      </c>
      <c r="GN140">
        <f>IF(OR(BI140=0,BI140=1),ROUND(O140+X140+Y140+GK140,2),0)</f>
        <v>0</v>
      </c>
      <c r="GO140">
        <f>IF(BI140=2,ROUND(O140+X140+Y140+GK140,2),0)</f>
        <v>0</v>
      </c>
      <c r="GP140">
        <f>IF(BI140=4,ROUND(O140+X140+Y140+GK140,2)+GX140,0)</f>
        <v>2532.67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C141">
        <f>ROW(SmtRes!A7)</f>
        <v>7</v>
      </c>
      <c r="D141">
        <f>ROW(EtalonRes!A7)</f>
        <v>7</v>
      </c>
      <c r="E141" t="s">
        <v>133</v>
      </c>
      <c r="F141" t="s">
        <v>134</v>
      </c>
      <c r="G141" t="s">
        <v>135</v>
      </c>
      <c r="H141" t="s">
        <v>136</v>
      </c>
      <c r="I141">
        <v>1</v>
      </c>
      <c r="J141">
        <v>0</v>
      </c>
      <c r="K141">
        <v>1</v>
      </c>
      <c r="O141">
        <f>ROUND(CP141,2)</f>
        <v>1239.4100000000001</v>
      </c>
      <c r="P141">
        <f>ROUND((ROUND((AC141*AW141*I141),2)*BC141),2)</f>
        <v>0</v>
      </c>
      <c r="Q141">
        <f>(ROUND((ROUND(((ET141)*AV141*I141),2)*BB141),2)+ROUND((ROUND(((AE141-(EU141))*AV141*I141),2)*BS141),2))</f>
        <v>0</v>
      </c>
      <c r="R141">
        <f>ROUND((ROUND((AE141*AV141*I141),2)*BS141),2)</f>
        <v>0</v>
      </c>
      <c r="S141">
        <f>ROUND((ROUND((AF141*AV141*I141),2)*BA141),2)</f>
        <v>1239.4100000000001</v>
      </c>
      <c r="T141">
        <f>ROUND(CU141*I141,2)</f>
        <v>0</v>
      </c>
      <c r="U141">
        <f>CV141*I141</f>
        <v>2.8080000000000003</v>
      </c>
      <c r="V141">
        <f>CW141*I141</f>
        <v>0</v>
      </c>
      <c r="W141">
        <f>ROUND(CX141*I141,2)</f>
        <v>0</v>
      </c>
      <c r="X141">
        <f t="shared" si="52"/>
        <v>867.59</v>
      </c>
      <c r="Y141">
        <f t="shared" si="52"/>
        <v>508.16</v>
      </c>
      <c r="AA141">
        <v>109185942</v>
      </c>
      <c r="AB141">
        <f>ROUND((AC141+AD141+AF141),6)</f>
        <v>47.559199999999997</v>
      </c>
      <c r="AC141">
        <f>ROUND((ES141),6)</f>
        <v>0</v>
      </c>
      <c r="AD141">
        <f>ROUND((((ET141)-(EU141))+AE141),6)</f>
        <v>0</v>
      </c>
      <c r="AE141">
        <f>ROUND((EU141),6)</f>
        <v>0</v>
      </c>
      <c r="AF141">
        <f>ROUND((((EV141*0.8)*1.3)),6)</f>
        <v>47.559199999999997</v>
      </c>
      <c r="AG141">
        <f>ROUND((AP141),6)</f>
        <v>0</v>
      </c>
      <c r="AH141">
        <f>(((EW141*0.8)*1.3))</f>
        <v>2.8080000000000003</v>
      </c>
      <c r="AI141">
        <f>(EX141)</f>
        <v>0</v>
      </c>
      <c r="AJ141">
        <f>(AS141)</f>
        <v>0</v>
      </c>
      <c r="AK141">
        <v>45.73</v>
      </c>
      <c r="AL141">
        <v>0</v>
      </c>
      <c r="AM141">
        <v>0</v>
      </c>
      <c r="AN141">
        <v>0</v>
      </c>
      <c r="AO141">
        <v>45.73</v>
      </c>
      <c r="AP141">
        <v>0</v>
      </c>
      <c r="AQ141">
        <v>2.7</v>
      </c>
      <c r="AR141">
        <v>0</v>
      </c>
      <c r="AS141">
        <v>0</v>
      </c>
      <c r="AT141">
        <v>70</v>
      </c>
      <c r="AU141">
        <v>41</v>
      </c>
      <c r="AV141">
        <v>1</v>
      </c>
      <c r="AW141">
        <v>1</v>
      </c>
      <c r="AZ141">
        <v>1</v>
      </c>
      <c r="BA141">
        <v>26.06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4</v>
      </c>
      <c r="BJ141" t="s">
        <v>137</v>
      </c>
      <c r="BM141">
        <v>381</v>
      </c>
      <c r="BN141">
        <v>0</v>
      </c>
      <c r="BO141" t="s">
        <v>3</v>
      </c>
      <c r="BP141">
        <v>0</v>
      </c>
      <c r="BQ141">
        <v>50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70</v>
      </c>
      <c r="CA141">
        <v>41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155</v>
      </c>
      <c r="CO141">
        <v>0</v>
      </c>
      <c r="CP141">
        <f>(P141+Q141+S141)</f>
        <v>1239.4100000000001</v>
      </c>
      <c r="CQ141">
        <f>ROUND((ROUND((AC141*AW141*1),2)*BC141),2)</f>
        <v>0</v>
      </c>
      <c r="CR141">
        <f>(ROUND((ROUND(((ET141)*AV141*1),2)*BB141),2)+ROUND((ROUND(((AE141-(EU141))*AV141*1),2)*BS141),2))</f>
        <v>0</v>
      </c>
      <c r="CS141">
        <f>ROUND((ROUND((AE141*AV141*1),2)*BS141),2)</f>
        <v>0</v>
      </c>
      <c r="CT141">
        <f>ROUND((ROUND((AF141*AV141*1),2)*BA141),2)</f>
        <v>1239.4100000000001</v>
      </c>
      <c r="CU141">
        <f>AG141</f>
        <v>0</v>
      </c>
      <c r="CV141">
        <f>(AH141*AV141)</f>
        <v>2.8080000000000003</v>
      </c>
      <c r="CW141">
        <f t="shared" si="53"/>
        <v>0</v>
      </c>
      <c r="CX141">
        <f t="shared" si="53"/>
        <v>0</v>
      </c>
      <c r="CY141">
        <f>S141*(BZ141/100)</f>
        <v>867.58699999999999</v>
      </c>
      <c r="CZ141">
        <f>S141*(CA141/100)</f>
        <v>508.15809999999999</v>
      </c>
      <c r="DC141" t="s">
        <v>3</v>
      </c>
      <c r="DD141" t="s">
        <v>3</v>
      </c>
      <c r="DE141" t="s">
        <v>3</v>
      </c>
      <c r="DF141" t="s">
        <v>3</v>
      </c>
      <c r="DG141" t="s">
        <v>124</v>
      </c>
      <c r="DH141" t="s">
        <v>3</v>
      </c>
      <c r="DI141" t="s">
        <v>124</v>
      </c>
      <c r="DJ141" t="s">
        <v>3</v>
      </c>
      <c r="DK141" t="s">
        <v>3</v>
      </c>
      <c r="DL141" t="s">
        <v>3</v>
      </c>
      <c r="DM141" t="s">
        <v>3</v>
      </c>
      <c r="DN141">
        <v>75</v>
      </c>
      <c r="DO141">
        <v>70</v>
      </c>
      <c r="DP141">
        <v>1</v>
      </c>
      <c r="DQ141">
        <v>1</v>
      </c>
      <c r="DU141">
        <v>1013</v>
      </c>
      <c r="DV141" t="s">
        <v>136</v>
      </c>
      <c r="DW141" t="s">
        <v>136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107204661</v>
      </c>
      <c r="EF141">
        <v>50</v>
      </c>
      <c r="EG141" t="s">
        <v>119</v>
      </c>
      <c r="EH141">
        <v>0</v>
      </c>
      <c r="EI141" t="s">
        <v>3</v>
      </c>
      <c r="EJ141">
        <v>4</v>
      </c>
      <c r="EK141">
        <v>381</v>
      </c>
      <c r="EL141" t="s">
        <v>125</v>
      </c>
      <c r="EM141" t="s">
        <v>126</v>
      </c>
      <c r="EO141" t="s">
        <v>127</v>
      </c>
      <c r="EQ141">
        <v>0</v>
      </c>
      <c r="ER141">
        <v>45.73</v>
      </c>
      <c r="ES141">
        <v>0</v>
      </c>
      <c r="ET141">
        <v>0</v>
      </c>
      <c r="EU141">
        <v>0</v>
      </c>
      <c r="EV141">
        <v>45.73</v>
      </c>
      <c r="EW141">
        <v>2.7</v>
      </c>
      <c r="EX141">
        <v>0</v>
      </c>
      <c r="EY141">
        <v>0</v>
      </c>
      <c r="FQ141">
        <v>0</v>
      </c>
      <c r="FR141">
        <f>ROUND(IF(AND(BH141=3,BI141=3),P141,0),2)</f>
        <v>0</v>
      </c>
      <c r="FS141">
        <v>0</v>
      </c>
      <c r="FX141">
        <v>75</v>
      </c>
      <c r="FY141">
        <v>70</v>
      </c>
      <c r="GA141" t="s">
        <v>3</v>
      </c>
      <c r="GD141">
        <v>0</v>
      </c>
      <c r="GF141">
        <v>1659913135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>ROUND(IF(AND(BH141=3,BI141=3,FS141&lt;&gt;0),P141,0),2)</f>
        <v>0</v>
      </c>
      <c r="GM141">
        <f>ROUND(O141+X141+Y141+GK141,2)+GX141</f>
        <v>2615.16</v>
      </c>
      <c r="GN141">
        <f>IF(OR(BI141=0,BI141=1),ROUND(O141+X141+Y141+GK141,2),0)</f>
        <v>0</v>
      </c>
      <c r="GO141">
        <f>IF(BI141=2,ROUND(O141+X141+Y141+GK141,2),0)</f>
        <v>0</v>
      </c>
      <c r="GP141">
        <f>IF(BI141=4,ROUND(O141+X141+Y141+GK141,2)+GX141,0)</f>
        <v>2615.16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ROW(SmtRes!A8)</f>
        <v>8</v>
      </c>
      <c r="D142">
        <f>ROW(EtalonRes!A8)</f>
        <v>8</v>
      </c>
      <c r="E142" t="s">
        <v>138</v>
      </c>
      <c r="F142" t="s">
        <v>139</v>
      </c>
      <c r="G142" t="s">
        <v>140</v>
      </c>
      <c r="H142" t="s">
        <v>136</v>
      </c>
      <c r="I142">
        <v>1</v>
      </c>
      <c r="J142">
        <v>0</v>
      </c>
      <c r="K142">
        <v>1</v>
      </c>
      <c r="O142">
        <f>ROUND(CP142,2)</f>
        <v>826.1</v>
      </c>
      <c r="P142">
        <f>ROUND((ROUND((AC142*AW142*I142),2)*BC142),2)</f>
        <v>0</v>
      </c>
      <c r="Q142">
        <f>(ROUND((ROUND(((ET142)*AV142*I142),2)*BB142),2)+ROUND((ROUND(((AE142-(EU142))*AV142*I142),2)*BS142),2))</f>
        <v>0</v>
      </c>
      <c r="R142">
        <f>ROUND((ROUND((AE142*AV142*I142),2)*BS142),2)</f>
        <v>0</v>
      </c>
      <c r="S142">
        <f>ROUND((ROUND((AF142*AV142*I142),2)*BA142),2)</f>
        <v>826.1</v>
      </c>
      <c r="T142">
        <f>ROUND(CU142*I142,2)</f>
        <v>0</v>
      </c>
      <c r="U142">
        <f>CV142*I142</f>
        <v>1.8720000000000003</v>
      </c>
      <c r="V142">
        <f>CW142*I142</f>
        <v>0</v>
      </c>
      <c r="W142">
        <f>ROUND(CX142*I142,2)</f>
        <v>0</v>
      </c>
      <c r="X142">
        <f t="shared" si="52"/>
        <v>578.27</v>
      </c>
      <c r="Y142">
        <f t="shared" si="52"/>
        <v>338.7</v>
      </c>
      <c r="AA142">
        <v>109185942</v>
      </c>
      <c r="AB142">
        <f>ROUND((AC142+AD142+AF142),6)</f>
        <v>31.699200000000001</v>
      </c>
      <c r="AC142">
        <f>ROUND((ES142),6)</f>
        <v>0</v>
      </c>
      <c r="AD142">
        <f>ROUND((((ET142)-(EU142))+AE142),6)</f>
        <v>0</v>
      </c>
      <c r="AE142">
        <f>ROUND((EU142),6)</f>
        <v>0</v>
      </c>
      <c r="AF142">
        <f>ROUND((((EV142*0.8)*1.3)),6)</f>
        <v>31.699200000000001</v>
      </c>
      <c r="AG142">
        <f>ROUND((AP142),6)</f>
        <v>0</v>
      </c>
      <c r="AH142">
        <f>(((EW142*0.8)*1.3))</f>
        <v>1.8720000000000003</v>
      </c>
      <c r="AI142">
        <f>(EX142)</f>
        <v>0</v>
      </c>
      <c r="AJ142">
        <f>(AS142)</f>
        <v>0</v>
      </c>
      <c r="AK142">
        <v>30.48</v>
      </c>
      <c r="AL142">
        <v>0</v>
      </c>
      <c r="AM142">
        <v>0</v>
      </c>
      <c r="AN142">
        <v>0</v>
      </c>
      <c r="AO142">
        <v>30.48</v>
      </c>
      <c r="AP142">
        <v>0</v>
      </c>
      <c r="AQ142">
        <v>1.8</v>
      </c>
      <c r="AR142">
        <v>0</v>
      </c>
      <c r="AS142">
        <v>0</v>
      </c>
      <c r="AT142">
        <v>70</v>
      </c>
      <c r="AU142">
        <v>41</v>
      </c>
      <c r="AV142">
        <v>1</v>
      </c>
      <c r="AW142">
        <v>1</v>
      </c>
      <c r="AZ142">
        <v>1</v>
      </c>
      <c r="BA142">
        <v>26.06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4</v>
      </c>
      <c r="BJ142" t="s">
        <v>141</v>
      </c>
      <c r="BM142">
        <v>381</v>
      </c>
      <c r="BN142">
        <v>0</v>
      </c>
      <c r="BO142" t="s">
        <v>3</v>
      </c>
      <c r="BP142">
        <v>0</v>
      </c>
      <c r="BQ142">
        <v>50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70</v>
      </c>
      <c r="CA142">
        <v>41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155</v>
      </c>
      <c r="CO142">
        <v>0</v>
      </c>
      <c r="CP142">
        <f>(P142+Q142+S142)</f>
        <v>826.1</v>
      </c>
      <c r="CQ142">
        <f>ROUND((ROUND((AC142*AW142*1),2)*BC142),2)</f>
        <v>0</v>
      </c>
      <c r="CR142">
        <f>(ROUND((ROUND(((ET142)*AV142*1),2)*BB142),2)+ROUND((ROUND(((AE142-(EU142))*AV142*1),2)*BS142),2))</f>
        <v>0</v>
      </c>
      <c r="CS142">
        <f>ROUND((ROUND((AE142*AV142*1),2)*BS142),2)</f>
        <v>0</v>
      </c>
      <c r="CT142">
        <f>ROUND((ROUND((AF142*AV142*1),2)*BA142),2)</f>
        <v>826.1</v>
      </c>
      <c r="CU142">
        <f>AG142</f>
        <v>0</v>
      </c>
      <c r="CV142">
        <f>(AH142*AV142)</f>
        <v>1.8720000000000003</v>
      </c>
      <c r="CW142">
        <f t="shared" si="53"/>
        <v>0</v>
      </c>
      <c r="CX142">
        <f t="shared" si="53"/>
        <v>0</v>
      </c>
      <c r="CY142">
        <f>S142*(BZ142/100)</f>
        <v>578.27</v>
      </c>
      <c r="CZ142">
        <f>S142*(CA142/100)</f>
        <v>338.70099999999996</v>
      </c>
      <c r="DC142" t="s">
        <v>3</v>
      </c>
      <c r="DD142" t="s">
        <v>3</v>
      </c>
      <c r="DE142" t="s">
        <v>3</v>
      </c>
      <c r="DF142" t="s">
        <v>3</v>
      </c>
      <c r="DG142" t="s">
        <v>124</v>
      </c>
      <c r="DH142" t="s">
        <v>3</v>
      </c>
      <c r="DI142" t="s">
        <v>124</v>
      </c>
      <c r="DJ142" t="s">
        <v>3</v>
      </c>
      <c r="DK142" t="s">
        <v>3</v>
      </c>
      <c r="DL142" t="s">
        <v>3</v>
      </c>
      <c r="DM142" t="s">
        <v>3</v>
      </c>
      <c r="DN142">
        <v>75</v>
      </c>
      <c r="DO142">
        <v>70</v>
      </c>
      <c r="DP142">
        <v>1</v>
      </c>
      <c r="DQ142">
        <v>1</v>
      </c>
      <c r="DU142">
        <v>1013</v>
      </c>
      <c r="DV142" t="s">
        <v>136</v>
      </c>
      <c r="DW142" t="s">
        <v>136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107204661</v>
      </c>
      <c r="EF142">
        <v>50</v>
      </c>
      <c r="EG142" t="s">
        <v>119</v>
      </c>
      <c r="EH142">
        <v>0</v>
      </c>
      <c r="EI142" t="s">
        <v>3</v>
      </c>
      <c r="EJ142">
        <v>4</v>
      </c>
      <c r="EK142">
        <v>381</v>
      </c>
      <c r="EL142" t="s">
        <v>125</v>
      </c>
      <c r="EM142" t="s">
        <v>126</v>
      </c>
      <c r="EO142" t="s">
        <v>127</v>
      </c>
      <c r="EQ142">
        <v>0</v>
      </c>
      <c r="ER142">
        <v>30.48</v>
      </c>
      <c r="ES142">
        <v>0</v>
      </c>
      <c r="ET142">
        <v>0</v>
      </c>
      <c r="EU142">
        <v>0</v>
      </c>
      <c r="EV142">
        <v>30.48</v>
      </c>
      <c r="EW142">
        <v>1.8</v>
      </c>
      <c r="EX142">
        <v>0</v>
      </c>
      <c r="EY142">
        <v>0</v>
      </c>
      <c r="FQ142">
        <v>0</v>
      </c>
      <c r="FR142">
        <f>ROUND(IF(AND(BH142=3,BI142=3),P142,0),2)</f>
        <v>0</v>
      </c>
      <c r="FS142">
        <v>0</v>
      </c>
      <c r="FX142">
        <v>75</v>
      </c>
      <c r="FY142">
        <v>70</v>
      </c>
      <c r="GA142" t="s">
        <v>3</v>
      </c>
      <c r="GD142">
        <v>0</v>
      </c>
      <c r="GF142">
        <v>2135589734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>ROUND(IF(AND(BH142=3,BI142=3,FS142&lt;&gt;0),P142,0),2)</f>
        <v>0</v>
      </c>
      <c r="GM142">
        <f>ROUND(O142+X142+Y142+GK142,2)+GX142</f>
        <v>1743.07</v>
      </c>
      <c r="GN142">
        <f>IF(OR(BI142=0,BI142=1),ROUND(O142+X142+Y142+GK142,2),0)</f>
        <v>0</v>
      </c>
      <c r="GO142">
        <f>IF(BI142=2,ROUND(O142+X142+Y142+GK142,2),0)</f>
        <v>0</v>
      </c>
      <c r="GP142">
        <f>IF(BI142=4,ROUND(O142+X142+Y142+GK142,2)+GX142,0)</f>
        <v>1743.07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ROW(SmtRes!A9)</f>
        <v>9</v>
      </c>
      <c r="D143">
        <f>ROW(EtalonRes!A9)</f>
        <v>9</v>
      </c>
      <c r="E143" t="s">
        <v>142</v>
      </c>
      <c r="F143" t="s">
        <v>143</v>
      </c>
      <c r="G143" t="s">
        <v>144</v>
      </c>
      <c r="H143" t="s">
        <v>136</v>
      </c>
      <c r="I143">
        <v>1</v>
      </c>
      <c r="J143">
        <v>0</v>
      </c>
      <c r="K143">
        <v>1</v>
      </c>
      <c r="O143">
        <f>ROUND(CP143,2)</f>
        <v>770.33</v>
      </c>
      <c r="P143">
        <f>ROUND((ROUND((AC143*AW143*I143),2)*BC143),2)</f>
        <v>0</v>
      </c>
      <c r="Q143">
        <f>(ROUND((ROUND(((ET143)*AV143*I143),2)*BB143),2)+ROUND((ROUND(((AE143-(EU143))*AV143*I143),2)*BS143),2))</f>
        <v>0</v>
      </c>
      <c r="R143">
        <f>ROUND((ROUND((AE143*AV143*I143),2)*BS143),2)</f>
        <v>0</v>
      </c>
      <c r="S143">
        <f>ROUND((ROUND((AF143*AV143*I143),2)*BA143),2)</f>
        <v>770.33</v>
      </c>
      <c r="T143">
        <f>ROUND(CU143*I143,2)</f>
        <v>0</v>
      </c>
      <c r="U143">
        <f>CV143*I143</f>
        <v>1.8720000000000003</v>
      </c>
      <c r="V143">
        <f>CW143*I143</f>
        <v>0</v>
      </c>
      <c r="W143">
        <f>ROUND(CX143*I143,2)</f>
        <v>0</v>
      </c>
      <c r="X143">
        <f t="shared" si="52"/>
        <v>539.23</v>
      </c>
      <c r="Y143">
        <f t="shared" si="52"/>
        <v>315.83999999999997</v>
      </c>
      <c r="AA143">
        <v>109185942</v>
      </c>
      <c r="AB143">
        <f>ROUND((AC143+AD143+AF143),6)</f>
        <v>29.556799999999999</v>
      </c>
      <c r="AC143">
        <f>ROUND((ES143),6)</f>
        <v>0</v>
      </c>
      <c r="AD143">
        <f>ROUND((((ET143)-(EU143))+AE143),6)</f>
        <v>0</v>
      </c>
      <c r="AE143">
        <f>ROUND((EU143),6)</f>
        <v>0</v>
      </c>
      <c r="AF143">
        <f>ROUND((((EV143*0.8)*1.3)),6)</f>
        <v>29.556799999999999</v>
      </c>
      <c r="AG143">
        <f>ROUND((AP143),6)</f>
        <v>0</v>
      </c>
      <c r="AH143">
        <f>(((EW143*0.8)*1.3))</f>
        <v>1.8720000000000003</v>
      </c>
      <c r="AI143">
        <f>(EX143)</f>
        <v>0</v>
      </c>
      <c r="AJ143">
        <f>(AS143)</f>
        <v>0</v>
      </c>
      <c r="AK143">
        <v>28.42</v>
      </c>
      <c r="AL143">
        <v>0</v>
      </c>
      <c r="AM143">
        <v>0</v>
      </c>
      <c r="AN143">
        <v>0</v>
      </c>
      <c r="AO143">
        <v>28.42</v>
      </c>
      <c r="AP143">
        <v>0</v>
      </c>
      <c r="AQ143">
        <v>1.8</v>
      </c>
      <c r="AR143">
        <v>0</v>
      </c>
      <c r="AS143">
        <v>0</v>
      </c>
      <c r="AT143">
        <v>70</v>
      </c>
      <c r="AU143">
        <v>41</v>
      </c>
      <c r="AV143">
        <v>1</v>
      </c>
      <c r="AW143">
        <v>1</v>
      </c>
      <c r="AZ143">
        <v>1</v>
      </c>
      <c r="BA143">
        <v>26.06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4</v>
      </c>
      <c r="BJ143" t="s">
        <v>145</v>
      </c>
      <c r="BM143">
        <v>381</v>
      </c>
      <c r="BN143">
        <v>0</v>
      </c>
      <c r="BO143" t="s">
        <v>3</v>
      </c>
      <c r="BP143">
        <v>0</v>
      </c>
      <c r="BQ143">
        <v>50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70</v>
      </c>
      <c r="CA143">
        <v>41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155</v>
      </c>
      <c r="CO143">
        <v>0</v>
      </c>
      <c r="CP143">
        <f>(P143+Q143+S143)</f>
        <v>770.33</v>
      </c>
      <c r="CQ143">
        <f>ROUND((ROUND((AC143*AW143*1),2)*BC143),2)</f>
        <v>0</v>
      </c>
      <c r="CR143">
        <f>(ROUND((ROUND(((ET143)*AV143*1),2)*BB143),2)+ROUND((ROUND(((AE143-(EU143))*AV143*1),2)*BS143),2))</f>
        <v>0</v>
      </c>
      <c r="CS143">
        <f>ROUND((ROUND((AE143*AV143*1),2)*BS143),2)</f>
        <v>0</v>
      </c>
      <c r="CT143">
        <f>ROUND((ROUND((AF143*AV143*1),2)*BA143),2)</f>
        <v>770.33</v>
      </c>
      <c r="CU143">
        <f>AG143</f>
        <v>0</v>
      </c>
      <c r="CV143">
        <f>(AH143*AV143)</f>
        <v>1.8720000000000003</v>
      </c>
      <c r="CW143">
        <f t="shared" si="53"/>
        <v>0</v>
      </c>
      <c r="CX143">
        <f t="shared" si="53"/>
        <v>0</v>
      </c>
      <c r="CY143">
        <f>S143*(BZ143/100)</f>
        <v>539.23099999999999</v>
      </c>
      <c r="CZ143">
        <f>S143*(CA143/100)</f>
        <v>315.83530000000002</v>
      </c>
      <c r="DC143" t="s">
        <v>3</v>
      </c>
      <c r="DD143" t="s">
        <v>3</v>
      </c>
      <c r="DE143" t="s">
        <v>3</v>
      </c>
      <c r="DF143" t="s">
        <v>3</v>
      </c>
      <c r="DG143" t="s">
        <v>124</v>
      </c>
      <c r="DH143" t="s">
        <v>3</v>
      </c>
      <c r="DI143" t="s">
        <v>124</v>
      </c>
      <c r="DJ143" t="s">
        <v>3</v>
      </c>
      <c r="DK143" t="s">
        <v>3</v>
      </c>
      <c r="DL143" t="s">
        <v>3</v>
      </c>
      <c r="DM143" t="s">
        <v>3</v>
      </c>
      <c r="DN143">
        <v>75</v>
      </c>
      <c r="DO143">
        <v>70</v>
      </c>
      <c r="DP143">
        <v>1</v>
      </c>
      <c r="DQ143">
        <v>1</v>
      </c>
      <c r="DU143">
        <v>1013</v>
      </c>
      <c r="DV143" t="s">
        <v>136</v>
      </c>
      <c r="DW143" t="s">
        <v>136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107204661</v>
      </c>
      <c r="EF143">
        <v>50</v>
      </c>
      <c r="EG143" t="s">
        <v>119</v>
      </c>
      <c r="EH143">
        <v>0</v>
      </c>
      <c r="EI143" t="s">
        <v>3</v>
      </c>
      <c r="EJ143">
        <v>4</v>
      </c>
      <c r="EK143">
        <v>381</v>
      </c>
      <c r="EL143" t="s">
        <v>125</v>
      </c>
      <c r="EM143" t="s">
        <v>126</v>
      </c>
      <c r="EO143" t="s">
        <v>127</v>
      </c>
      <c r="EQ143">
        <v>0</v>
      </c>
      <c r="ER143">
        <v>28.42</v>
      </c>
      <c r="ES143">
        <v>0</v>
      </c>
      <c r="ET143">
        <v>0</v>
      </c>
      <c r="EU143">
        <v>0</v>
      </c>
      <c r="EV143">
        <v>28.42</v>
      </c>
      <c r="EW143">
        <v>1.8</v>
      </c>
      <c r="EX143">
        <v>0</v>
      </c>
      <c r="EY143">
        <v>0</v>
      </c>
      <c r="FQ143">
        <v>0</v>
      </c>
      <c r="FR143">
        <f>ROUND(IF(AND(BH143=3,BI143=3),P143,0),2)</f>
        <v>0</v>
      </c>
      <c r="FS143">
        <v>0</v>
      </c>
      <c r="FX143">
        <v>75</v>
      </c>
      <c r="FY143">
        <v>70</v>
      </c>
      <c r="GA143" t="s">
        <v>3</v>
      </c>
      <c r="GD143">
        <v>0</v>
      </c>
      <c r="GF143">
        <v>-691218862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>ROUND(IF(AND(BH143=3,BI143=3,FS143&lt;&gt;0),P143,0),2)</f>
        <v>0</v>
      </c>
      <c r="GM143">
        <f>ROUND(O143+X143+Y143+GK143,2)+GX143</f>
        <v>1625.4</v>
      </c>
      <c r="GN143">
        <f>IF(OR(BI143=0,BI143=1),ROUND(O143+X143+Y143+GK143,2),0)</f>
        <v>0</v>
      </c>
      <c r="GO143">
        <f>IF(BI143=2,ROUND(O143+X143+Y143+GK143,2),0)</f>
        <v>0</v>
      </c>
      <c r="GP143">
        <f>IF(BI143=4,ROUND(O143+X143+Y143+GK143,2)+GX143,0)</f>
        <v>1625.4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5" spans="1:206" x14ac:dyDescent="0.2">
      <c r="A145" s="2">
        <v>51</v>
      </c>
      <c r="B145" s="2">
        <f>B135</f>
        <v>1</v>
      </c>
      <c r="C145" s="2">
        <f>A135</f>
        <v>4</v>
      </c>
      <c r="D145" s="2">
        <f>ROW(A135)</f>
        <v>135</v>
      </c>
      <c r="E145" s="2"/>
      <c r="F145" s="2" t="str">
        <f>IF(F135&lt;&gt;"",F135,"")</f>
        <v>Новый раздел</v>
      </c>
      <c r="G145" s="2" t="str">
        <f>IF(G135&lt;&gt;"",G135,"")</f>
        <v>Пусконаладочные работы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54">ROUND(AB145,2)</f>
        <v>4738.22</v>
      </c>
      <c r="P145" s="2">
        <f t="shared" si="54"/>
        <v>0</v>
      </c>
      <c r="Q145" s="2">
        <f t="shared" si="54"/>
        <v>0</v>
      </c>
      <c r="R145" s="2">
        <f t="shared" si="54"/>
        <v>0</v>
      </c>
      <c r="S145" s="2">
        <f t="shared" si="54"/>
        <v>4738.22</v>
      </c>
      <c r="T145" s="2">
        <f t="shared" si="54"/>
        <v>0</v>
      </c>
      <c r="U145" s="2">
        <f>AH145</f>
        <v>12.168000000000001</v>
      </c>
      <c r="V145" s="2">
        <f>AI145</f>
        <v>0</v>
      </c>
      <c r="W145" s="2">
        <f>ROUND(AJ145,2)</f>
        <v>0</v>
      </c>
      <c r="X145" s="2">
        <f>ROUND(AK145,2)</f>
        <v>3316.75</v>
      </c>
      <c r="Y145" s="2">
        <f>ROUND(AL145,2)</f>
        <v>1942.67</v>
      </c>
      <c r="Z145" s="2"/>
      <c r="AA145" s="2"/>
      <c r="AB145" s="2">
        <f>ROUND(SUMIF(AA139:AA143,"=109185942",O139:O143),2)</f>
        <v>4738.22</v>
      </c>
      <c r="AC145" s="2">
        <f>ROUND(SUMIF(AA139:AA143,"=109185942",P139:P143),2)</f>
        <v>0</v>
      </c>
      <c r="AD145" s="2">
        <f>ROUND(SUMIF(AA139:AA143,"=109185942",Q139:Q143),2)</f>
        <v>0</v>
      </c>
      <c r="AE145" s="2">
        <f>ROUND(SUMIF(AA139:AA143,"=109185942",R139:R143),2)</f>
        <v>0</v>
      </c>
      <c r="AF145" s="2">
        <f>ROUND(SUMIF(AA139:AA143,"=109185942",S139:S143),2)</f>
        <v>4738.22</v>
      </c>
      <c r="AG145" s="2">
        <f>ROUND(SUMIF(AA139:AA143,"=109185942",T139:T143),2)</f>
        <v>0</v>
      </c>
      <c r="AH145" s="2">
        <f>SUMIF(AA139:AA143,"=109185942",U139:U143)</f>
        <v>12.168000000000001</v>
      </c>
      <c r="AI145" s="2">
        <f>SUMIF(AA139:AA143,"=109185942",V139:V143)</f>
        <v>0</v>
      </c>
      <c r="AJ145" s="2">
        <f>ROUND(SUMIF(AA139:AA143,"=109185942",W139:W143),2)</f>
        <v>0</v>
      </c>
      <c r="AK145" s="2">
        <f>ROUND(SUMIF(AA139:AA143,"=109185942",X139:X143),2)</f>
        <v>3316.75</v>
      </c>
      <c r="AL145" s="2">
        <f>ROUND(SUMIF(AA139:AA143,"=109185942",Y139:Y143),2)</f>
        <v>1942.67</v>
      </c>
      <c r="AM145" s="2"/>
      <c r="AN145" s="2"/>
      <c r="AO145" s="2">
        <f t="shared" ref="AO145:BD145" si="55">ROUND(BX145,2)</f>
        <v>0</v>
      </c>
      <c r="AP145" s="2">
        <f t="shared" si="55"/>
        <v>0</v>
      </c>
      <c r="AQ145" s="2">
        <f t="shared" si="55"/>
        <v>0</v>
      </c>
      <c r="AR145" s="2">
        <f t="shared" si="55"/>
        <v>9997.64</v>
      </c>
      <c r="AS145" s="2">
        <f t="shared" si="55"/>
        <v>0</v>
      </c>
      <c r="AT145" s="2">
        <f t="shared" si="55"/>
        <v>0</v>
      </c>
      <c r="AU145" s="2">
        <f t="shared" si="55"/>
        <v>9997.64</v>
      </c>
      <c r="AV145" s="2">
        <f t="shared" si="55"/>
        <v>0</v>
      </c>
      <c r="AW145" s="2">
        <f t="shared" si="55"/>
        <v>0</v>
      </c>
      <c r="AX145" s="2">
        <f t="shared" si="55"/>
        <v>0</v>
      </c>
      <c r="AY145" s="2">
        <f t="shared" si="55"/>
        <v>0</v>
      </c>
      <c r="AZ145" s="2">
        <f t="shared" si="55"/>
        <v>0</v>
      </c>
      <c r="BA145" s="2">
        <f t="shared" si="55"/>
        <v>0</v>
      </c>
      <c r="BB145" s="2">
        <f t="shared" si="55"/>
        <v>0</v>
      </c>
      <c r="BC145" s="2">
        <f t="shared" si="55"/>
        <v>0</v>
      </c>
      <c r="BD145" s="2">
        <f t="shared" si="55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ROUND(SUMIF(AA139:AA143,"=109185942",FQ139:FQ143),2)</f>
        <v>0</v>
      </c>
      <c r="BY145" s="2">
        <f>ROUND(SUMIF(AA139:AA143,"=109185942",FR139:FR143),2)</f>
        <v>0</v>
      </c>
      <c r="BZ145" s="2">
        <f>ROUND(SUMIF(AA139:AA143,"=109185942",GL139:GL143),2)</f>
        <v>0</v>
      </c>
      <c r="CA145" s="2">
        <f>ROUND(SUMIF(AA139:AA143,"=109185942",GM139:GM143),2)</f>
        <v>9997.64</v>
      </c>
      <c r="CB145" s="2">
        <f>ROUND(SUMIF(AA139:AA143,"=109185942",GN139:GN143),2)</f>
        <v>0</v>
      </c>
      <c r="CC145" s="2">
        <f>ROUND(SUMIF(AA139:AA143,"=109185942",GO139:GO143),2)</f>
        <v>0</v>
      </c>
      <c r="CD145" s="2">
        <f>ROUND(SUMIF(AA139:AA143,"=109185942",GP139:GP143),2)</f>
        <v>9997.64</v>
      </c>
      <c r="CE145" s="2">
        <f>AC145-BX145</f>
        <v>0</v>
      </c>
      <c r="CF145" s="2">
        <f>AC145-BY145</f>
        <v>0</v>
      </c>
      <c r="CG145" s="2">
        <f>BX145-BZ145</f>
        <v>0</v>
      </c>
      <c r="CH145" s="2">
        <f>AC145-BX145-BY145+BZ145</f>
        <v>0</v>
      </c>
      <c r="CI145" s="2">
        <f>BY145-BZ145</f>
        <v>0</v>
      </c>
      <c r="CJ145" s="2">
        <f>ROUND(SUMIF(AA139:AA143,"=109185942",GX139:GX143),2)</f>
        <v>0</v>
      </c>
      <c r="CK145" s="2">
        <f>ROUND(SUMIF(AA139:AA143,"=109185942",GY139:GY143),2)</f>
        <v>0</v>
      </c>
      <c r="CL145" s="2">
        <f>ROUND(SUMIF(AA139:AA143,"=109185942",GZ139:GZ143),2)</f>
        <v>0</v>
      </c>
      <c r="CM145" s="2">
        <f>ROUND(SUMIF(AA139:AA143,"=109185942",HD139:HD143),2)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4738.22</v>
      </c>
      <c r="G147" s="4" t="s">
        <v>46</v>
      </c>
      <c r="H147" s="4" t="s">
        <v>47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4738.22</v>
      </c>
      <c r="X147" s="4">
        <v>1</v>
      </c>
      <c r="Y147" s="4">
        <v>4738.22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48</v>
      </c>
      <c r="H148" s="4" t="s">
        <v>49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50</v>
      </c>
      <c r="H149" s="4" t="s">
        <v>51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52</v>
      </c>
      <c r="H150" s="4" t="s">
        <v>53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54</v>
      </c>
      <c r="H151" s="4" t="s">
        <v>55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56</v>
      </c>
      <c r="H152" s="4" t="s">
        <v>57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58</v>
      </c>
      <c r="H153" s="4" t="s">
        <v>59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60</v>
      </c>
      <c r="H154" s="4" t="s">
        <v>61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62</v>
      </c>
      <c r="H155" s="4" t="s">
        <v>63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64</v>
      </c>
      <c r="H156" s="4" t="s">
        <v>65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0</v>
      </c>
      <c r="G157" s="4" t="s">
        <v>66</v>
      </c>
      <c r="H157" s="4" t="s">
        <v>67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68</v>
      </c>
      <c r="H158" s="4" t="s">
        <v>69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0</v>
      </c>
      <c r="G159" s="4" t="s">
        <v>70</v>
      </c>
      <c r="H159" s="4" t="s">
        <v>71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4738.22</v>
      </c>
      <c r="G160" s="4" t="s">
        <v>72</v>
      </c>
      <c r="H160" s="4" t="s">
        <v>73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4738.22</v>
      </c>
      <c r="X160" s="4">
        <v>1</v>
      </c>
      <c r="Y160" s="4">
        <v>4738.22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74</v>
      </c>
      <c r="H161" s="4" t="s">
        <v>75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0</v>
      </c>
      <c r="G162" s="4" t="s">
        <v>76</v>
      </c>
      <c r="H162" s="4" t="s">
        <v>77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78</v>
      </c>
      <c r="H163" s="4" t="s">
        <v>79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9997.64</v>
      </c>
      <c r="G164" s="4" t="s">
        <v>80</v>
      </c>
      <c r="H164" s="4" t="s">
        <v>81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9997.64</v>
      </c>
      <c r="X164" s="4">
        <v>1</v>
      </c>
      <c r="Y164" s="4">
        <v>9997.64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82</v>
      </c>
      <c r="H165" s="4" t="s">
        <v>83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84</v>
      </c>
      <c r="H166" s="4" t="s">
        <v>85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12.168000000000001</v>
      </c>
      <c r="G167" s="4" t="s">
        <v>86</v>
      </c>
      <c r="H167" s="4" t="s">
        <v>87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12.167999999999999</v>
      </c>
      <c r="X167" s="4">
        <v>1</v>
      </c>
      <c r="Y167" s="4">
        <v>12.167999999999999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88</v>
      </c>
      <c r="H168" s="4" t="s">
        <v>89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90</v>
      </c>
      <c r="H169" s="4" t="s">
        <v>91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92</v>
      </c>
      <c r="H170" s="4" t="s">
        <v>93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3316.75</v>
      </c>
      <c r="G171" s="4" t="s">
        <v>94</v>
      </c>
      <c r="H171" s="4" t="s">
        <v>95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3316.75</v>
      </c>
      <c r="X171" s="4">
        <v>1</v>
      </c>
      <c r="Y171" s="4">
        <v>3316.75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1942.67</v>
      </c>
      <c r="G172" s="4" t="s">
        <v>96</v>
      </c>
      <c r="H172" s="4" t="s">
        <v>97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1942.67</v>
      </c>
      <c r="X172" s="4">
        <v>1</v>
      </c>
      <c r="Y172" s="4">
        <v>1942.67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9997.64</v>
      </c>
      <c r="G173" s="4" t="s">
        <v>98</v>
      </c>
      <c r="H173" s="4" t="s">
        <v>99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9997.64</v>
      </c>
      <c r="X173" s="4">
        <v>1</v>
      </c>
      <c r="Y173" s="4">
        <v>9997.64</v>
      </c>
      <c r="Z173" s="4"/>
      <c r="AA173" s="4"/>
      <c r="AB173" s="4"/>
    </row>
    <row r="175" spans="1:206" x14ac:dyDescent="0.2">
      <c r="A175" s="2">
        <v>51</v>
      </c>
      <c r="B175" s="2">
        <f>B20</f>
        <v>1</v>
      </c>
      <c r="C175" s="2">
        <f>A20</f>
        <v>3</v>
      </c>
      <c r="D175" s="2">
        <f>ROW(A20)</f>
        <v>20</v>
      </c>
      <c r="E175" s="2"/>
      <c r="F175" s="2" t="str">
        <f>IF(F20&lt;&gt;"",F20,"")</f>
        <v>Новая локальная смета</v>
      </c>
      <c r="G175" s="2" t="str">
        <f>IF(G20&lt;&gt;"",G20,"")</f>
        <v>Новая локальная смета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56">ROUND(O33+O69+O105+O145+AB175,2)</f>
        <v>22712.59</v>
      </c>
      <c r="P175" s="2">
        <f t="shared" si="56"/>
        <v>15694.82</v>
      </c>
      <c r="Q175" s="2">
        <f t="shared" si="56"/>
        <v>341.99</v>
      </c>
      <c r="R175" s="2">
        <f t="shared" si="56"/>
        <v>151.66999999999999</v>
      </c>
      <c r="S175" s="2">
        <f t="shared" si="56"/>
        <v>6675.78</v>
      </c>
      <c r="T175" s="2">
        <f t="shared" si="56"/>
        <v>0</v>
      </c>
      <c r="U175" s="2">
        <f>U33+U69+U105+U145+AH175</f>
        <v>18.0486024</v>
      </c>
      <c r="V175" s="2">
        <f>V33+V69+V105+V145+AI175</f>
        <v>0</v>
      </c>
      <c r="W175" s="2">
        <f>ROUND(W33+W69+W105+W145+AJ175,2)</f>
        <v>0</v>
      </c>
      <c r="X175" s="2">
        <f>ROUND(X33+X69+X105+X145+AK175,2)</f>
        <v>5099.3100000000004</v>
      </c>
      <c r="Y175" s="2">
        <f>ROUND(Y33+Y69+Y105+Y145+AL175,2)</f>
        <v>2775.82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57">ROUND(AO33+AO69+AO105+AO145+BX175,2)</f>
        <v>0</v>
      </c>
      <c r="AP175" s="2">
        <f t="shared" si="57"/>
        <v>14977.86</v>
      </c>
      <c r="AQ175" s="2">
        <f t="shared" si="57"/>
        <v>0</v>
      </c>
      <c r="AR175" s="2">
        <f t="shared" si="57"/>
        <v>30830.39</v>
      </c>
      <c r="AS175" s="2">
        <f t="shared" si="57"/>
        <v>0</v>
      </c>
      <c r="AT175" s="2">
        <f t="shared" si="57"/>
        <v>5854.89</v>
      </c>
      <c r="AU175" s="2">
        <f t="shared" si="57"/>
        <v>9997.64</v>
      </c>
      <c r="AV175" s="2">
        <f t="shared" si="57"/>
        <v>15694.82</v>
      </c>
      <c r="AW175" s="2">
        <f t="shared" si="57"/>
        <v>716.96</v>
      </c>
      <c r="AX175" s="2">
        <f t="shared" si="57"/>
        <v>0</v>
      </c>
      <c r="AY175" s="2">
        <f t="shared" si="57"/>
        <v>716.96</v>
      </c>
      <c r="AZ175" s="2">
        <f t="shared" si="57"/>
        <v>14977.86</v>
      </c>
      <c r="BA175" s="2">
        <f t="shared" si="57"/>
        <v>0</v>
      </c>
      <c r="BB175" s="2">
        <f t="shared" si="57"/>
        <v>0</v>
      </c>
      <c r="BC175" s="2">
        <f t="shared" si="57"/>
        <v>0</v>
      </c>
      <c r="BD175" s="2">
        <f t="shared" si="57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22712.59</v>
      </c>
      <c r="G177" s="4" t="s">
        <v>46</v>
      </c>
      <c r="H177" s="4" t="s">
        <v>47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22712.59</v>
      </c>
      <c r="X177" s="4">
        <v>1</v>
      </c>
      <c r="Y177" s="4">
        <v>22712.59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15694.82</v>
      </c>
      <c r="G178" s="4" t="s">
        <v>48</v>
      </c>
      <c r="H178" s="4" t="s">
        <v>49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15694.82</v>
      </c>
      <c r="X178" s="4">
        <v>1</v>
      </c>
      <c r="Y178" s="4">
        <v>15694.82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50</v>
      </c>
      <c r="H179" s="4" t="s">
        <v>51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15694.82</v>
      </c>
      <c r="G180" s="4" t="s">
        <v>52</v>
      </c>
      <c r="H180" s="4" t="s">
        <v>53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15694.82</v>
      </c>
      <c r="X180" s="4">
        <v>1</v>
      </c>
      <c r="Y180" s="4">
        <v>15694.82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716.96</v>
      </c>
      <c r="G181" s="4" t="s">
        <v>54</v>
      </c>
      <c r="H181" s="4" t="s">
        <v>55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716.96</v>
      </c>
      <c r="X181" s="4">
        <v>1</v>
      </c>
      <c r="Y181" s="4">
        <v>716.96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56</v>
      </c>
      <c r="H182" s="4" t="s">
        <v>57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716.96</v>
      </c>
      <c r="G183" s="4" t="s">
        <v>58</v>
      </c>
      <c r="H183" s="4" t="s">
        <v>59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716.96</v>
      </c>
      <c r="X183" s="4">
        <v>1</v>
      </c>
      <c r="Y183" s="4">
        <v>716.96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14977.86</v>
      </c>
      <c r="G184" s="4" t="s">
        <v>60</v>
      </c>
      <c r="H184" s="4" t="s">
        <v>61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14977.86</v>
      </c>
      <c r="X184" s="4">
        <v>1</v>
      </c>
      <c r="Y184" s="4">
        <v>14977.86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62</v>
      </c>
      <c r="H185" s="4" t="s">
        <v>63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14977.86</v>
      </c>
      <c r="G186" s="4" t="s">
        <v>64</v>
      </c>
      <c r="H186" s="4" t="s">
        <v>65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14977.86</v>
      </c>
      <c r="X186" s="4">
        <v>1</v>
      </c>
      <c r="Y186" s="4">
        <v>14977.86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341.99</v>
      </c>
      <c r="G187" s="4" t="s">
        <v>66</v>
      </c>
      <c r="H187" s="4" t="s">
        <v>67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341.99</v>
      </c>
      <c r="X187" s="4">
        <v>1</v>
      </c>
      <c r="Y187" s="4">
        <v>341.99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68</v>
      </c>
      <c r="H188" s="4" t="s">
        <v>69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151.66999999999999</v>
      </c>
      <c r="G189" s="4" t="s">
        <v>70</v>
      </c>
      <c r="H189" s="4" t="s">
        <v>71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151.66999999999999</v>
      </c>
      <c r="X189" s="4">
        <v>1</v>
      </c>
      <c r="Y189" s="4">
        <v>151.66999999999999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6675.78</v>
      </c>
      <c r="G190" s="4" t="s">
        <v>72</v>
      </c>
      <c r="H190" s="4" t="s">
        <v>73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6675.78</v>
      </c>
      <c r="X190" s="4">
        <v>1</v>
      </c>
      <c r="Y190" s="4">
        <v>6675.78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74</v>
      </c>
      <c r="H191" s="4" t="s">
        <v>75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76</v>
      </c>
      <c r="H192" s="4" t="s">
        <v>77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5854.89</v>
      </c>
      <c r="G193" s="4" t="s">
        <v>78</v>
      </c>
      <c r="H193" s="4" t="s">
        <v>79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5854.89</v>
      </c>
      <c r="X193" s="4">
        <v>1</v>
      </c>
      <c r="Y193" s="4">
        <v>5854.89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9997.64</v>
      </c>
      <c r="G194" s="4" t="s">
        <v>80</v>
      </c>
      <c r="H194" s="4" t="s">
        <v>81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9997.64</v>
      </c>
      <c r="X194" s="4">
        <v>1</v>
      </c>
      <c r="Y194" s="4">
        <v>9997.64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82</v>
      </c>
      <c r="H195" s="4" t="s">
        <v>83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84</v>
      </c>
      <c r="H196" s="4" t="s">
        <v>85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18.0486024</v>
      </c>
      <c r="G197" s="4" t="s">
        <v>86</v>
      </c>
      <c r="H197" s="4" t="s">
        <v>87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18.0486024</v>
      </c>
      <c r="X197" s="4">
        <v>1</v>
      </c>
      <c r="Y197" s="4">
        <v>18.0486024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88</v>
      </c>
      <c r="H198" s="4" t="s">
        <v>89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90</v>
      </c>
      <c r="H199" s="4" t="s">
        <v>91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92</v>
      </c>
      <c r="H200" s="4" t="s">
        <v>93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5099.3100000000004</v>
      </c>
      <c r="G201" s="4" t="s">
        <v>94</v>
      </c>
      <c r="H201" s="4" t="s">
        <v>95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5099.3100000000004</v>
      </c>
      <c r="X201" s="4">
        <v>1</v>
      </c>
      <c r="Y201" s="4">
        <v>5099.3100000000004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2775.82</v>
      </c>
      <c r="G202" s="4" t="s">
        <v>96</v>
      </c>
      <c r="H202" s="4" t="s">
        <v>97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2775.82</v>
      </c>
      <c r="X202" s="4">
        <v>1</v>
      </c>
      <c r="Y202" s="4">
        <v>2775.82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30830.39</v>
      </c>
      <c r="G203" s="4" t="s">
        <v>98</v>
      </c>
      <c r="H203" s="4" t="s">
        <v>99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30830.39</v>
      </c>
      <c r="X203" s="4">
        <v>1</v>
      </c>
      <c r="Y203" s="4">
        <v>30830.39</v>
      </c>
      <c r="Z203" s="4"/>
      <c r="AA203" s="4"/>
      <c r="AB203" s="4"/>
    </row>
    <row r="205" spans="1:206" x14ac:dyDescent="0.2">
      <c r="A205" s="2">
        <v>51</v>
      </c>
      <c r="B205" s="2">
        <f>B12</f>
        <v>240</v>
      </c>
      <c r="C205" s="2">
        <f>A12</f>
        <v>1</v>
      </c>
      <c r="D205" s="2">
        <f>ROW(A12)</f>
        <v>12</v>
      </c>
      <c r="E205" s="2"/>
      <c r="F205" s="2">
        <f>IF(F12&lt;&gt;"",F12,"")</f>
        <v>127</v>
      </c>
      <c r="G205" s="2" t="str">
        <f>IF(G12&lt;&gt;"",G12,"")</f>
        <v>Установка трансформаторов тока нулевой последовательности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58">ROUND(O175,2)</f>
        <v>22712.59</v>
      </c>
      <c r="P205" s="2">
        <f t="shared" si="58"/>
        <v>15694.82</v>
      </c>
      <c r="Q205" s="2">
        <f t="shared" si="58"/>
        <v>341.99</v>
      </c>
      <c r="R205" s="2">
        <f t="shared" si="58"/>
        <v>151.66999999999999</v>
      </c>
      <c r="S205" s="2">
        <f t="shared" si="58"/>
        <v>6675.78</v>
      </c>
      <c r="T205" s="2">
        <f t="shared" si="58"/>
        <v>0</v>
      </c>
      <c r="U205" s="2">
        <f>U175</f>
        <v>18.0486024</v>
      </c>
      <c r="V205" s="2">
        <f>V175</f>
        <v>0</v>
      </c>
      <c r="W205" s="2">
        <f>ROUND(W175,2)</f>
        <v>0</v>
      </c>
      <c r="X205" s="2">
        <f>ROUND(X175,2)</f>
        <v>5099.3100000000004</v>
      </c>
      <c r="Y205" s="2">
        <f>ROUND(Y175,2)</f>
        <v>2775.82</v>
      </c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>
        <f t="shared" ref="AO205:BD205" si="59">ROUND(AO175,2)</f>
        <v>0</v>
      </c>
      <c r="AP205" s="2">
        <f t="shared" si="59"/>
        <v>14977.86</v>
      </c>
      <c r="AQ205" s="2">
        <f t="shared" si="59"/>
        <v>0</v>
      </c>
      <c r="AR205" s="2">
        <f t="shared" si="59"/>
        <v>30830.39</v>
      </c>
      <c r="AS205" s="2">
        <f t="shared" si="59"/>
        <v>0</v>
      </c>
      <c r="AT205" s="2">
        <f t="shared" si="59"/>
        <v>5854.89</v>
      </c>
      <c r="AU205" s="2">
        <f t="shared" si="59"/>
        <v>9997.64</v>
      </c>
      <c r="AV205" s="2">
        <f t="shared" si="59"/>
        <v>15694.82</v>
      </c>
      <c r="AW205" s="2">
        <f t="shared" si="59"/>
        <v>716.96</v>
      </c>
      <c r="AX205" s="2">
        <f t="shared" si="59"/>
        <v>0</v>
      </c>
      <c r="AY205" s="2">
        <f t="shared" si="59"/>
        <v>716.96</v>
      </c>
      <c r="AZ205" s="2">
        <f t="shared" si="59"/>
        <v>14977.86</v>
      </c>
      <c r="BA205" s="2">
        <f t="shared" si="59"/>
        <v>0</v>
      </c>
      <c r="BB205" s="2">
        <f t="shared" si="59"/>
        <v>0</v>
      </c>
      <c r="BC205" s="2">
        <f t="shared" si="59"/>
        <v>0</v>
      </c>
      <c r="BD205" s="2">
        <f t="shared" si="59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22712.59</v>
      </c>
      <c r="G207" s="4" t="s">
        <v>46</v>
      </c>
      <c r="H207" s="4" t="s">
        <v>47</v>
      </c>
      <c r="I207" s="4"/>
      <c r="J207" s="4"/>
      <c r="K207" s="4">
        <v>201</v>
      </c>
      <c r="L207" s="4">
        <v>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22712.59</v>
      </c>
      <c r="X207" s="4">
        <v>1</v>
      </c>
      <c r="Y207" s="4">
        <v>22712.59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15694.82</v>
      </c>
      <c r="G208" s="4" t="s">
        <v>48</v>
      </c>
      <c r="H208" s="4" t="s">
        <v>49</v>
      </c>
      <c r="I208" s="4"/>
      <c r="J208" s="4"/>
      <c r="K208" s="4">
        <v>202</v>
      </c>
      <c r="L208" s="4">
        <v>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15694.82</v>
      </c>
      <c r="X208" s="4">
        <v>1</v>
      </c>
      <c r="Y208" s="4">
        <v>15694.82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50</v>
      </c>
      <c r="H209" s="4" t="s">
        <v>51</v>
      </c>
      <c r="I209" s="4"/>
      <c r="J209" s="4"/>
      <c r="K209" s="4">
        <v>222</v>
      </c>
      <c r="L209" s="4">
        <v>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15694.82</v>
      </c>
      <c r="G210" s="4" t="s">
        <v>52</v>
      </c>
      <c r="H210" s="4" t="s">
        <v>53</v>
      </c>
      <c r="I210" s="4"/>
      <c r="J210" s="4"/>
      <c r="K210" s="4">
        <v>225</v>
      </c>
      <c r="L210" s="4">
        <v>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15694.82</v>
      </c>
      <c r="X210" s="4">
        <v>1</v>
      </c>
      <c r="Y210" s="4">
        <v>15694.82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716.96</v>
      </c>
      <c r="G211" s="4" t="s">
        <v>54</v>
      </c>
      <c r="H211" s="4" t="s">
        <v>55</v>
      </c>
      <c r="I211" s="4"/>
      <c r="J211" s="4"/>
      <c r="K211" s="4">
        <v>226</v>
      </c>
      <c r="L211" s="4">
        <v>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716.96</v>
      </c>
      <c r="X211" s="4">
        <v>1</v>
      </c>
      <c r="Y211" s="4">
        <v>716.96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56</v>
      </c>
      <c r="H212" s="4" t="s">
        <v>57</v>
      </c>
      <c r="I212" s="4"/>
      <c r="J212" s="4"/>
      <c r="K212" s="4">
        <v>227</v>
      </c>
      <c r="L212" s="4">
        <v>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716.96</v>
      </c>
      <c r="G213" s="4" t="s">
        <v>58</v>
      </c>
      <c r="H213" s="4" t="s">
        <v>59</v>
      </c>
      <c r="I213" s="4"/>
      <c r="J213" s="4"/>
      <c r="K213" s="4">
        <v>228</v>
      </c>
      <c r="L213" s="4">
        <v>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716.96</v>
      </c>
      <c r="X213" s="4">
        <v>1</v>
      </c>
      <c r="Y213" s="4">
        <v>716.96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14977.86</v>
      </c>
      <c r="G214" s="4" t="s">
        <v>60</v>
      </c>
      <c r="H214" s="4" t="s">
        <v>61</v>
      </c>
      <c r="I214" s="4"/>
      <c r="J214" s="4"/>
      <c r="K214" s="4">
        <v>216</v>
      </c>
      <c r="L214" s="4">
        <v>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14977.86</v>
      </c>
      <c r="X214" s="4">
        <v>1</v>
      </c>
      <c r="Y214" s="4">
        <v>14977.86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62</v>
      </c>
      <c r="H215" s="4" t="s">
        <v>63</v>
      </c>
      <c r="I215" s="4"/>
      <c r="J215" s="4"/>
      <c r="K215" s="4">
        <v>223</v>
      </c>
      <c r="L215" s="4">
        <v>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14977.86</v>
      </c>
      <c r="G216" s="4" t="s">
        <v>64</v>
      </c>
      <c r="H216" s="4" t="s">
        <v>65</v>
      </c>
      <c r="I216" s="4"/>
      <c r="J216" s="4"/>
      <c r="K216" s="4">
        <v>229</v>
      </c>
      <c r="L216" s="4">
        <v>10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14977.86</v>
      </c>
      <c r="X216" s="4">
        <v>1</v>
      </c>
      <c r="Y216" s="4">
        <v>14977.86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341.99</v>
      </c>
      <c r="G217" s="4" t="s">
        <v>66</v>
      </c>
      <c r="H217" s="4" t="s">
        <v>67</v>
      </c>
      <c r="I217" s="4"/>
      <c r="J217" s="4"/>
      <c r="K217" s="4">
        <v>203</v>
      </c>
      <c r="L217" s="4">
        <v>11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341.99</v>
      </c>
      <c r="X217" s="4">
        <v>1</v>
      </c>
      <c r="Y217" s="4">
        <v>341.99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68</v>
      </c>
      <c r="H218" s="4" t="s">
        <v>69</v>
      </c>
      <c r="I218" s="4"/>
      <c r="J218" s="4"/>
      <c r="K218" s="4">
        <v>231</v>
      </c>
      <c r="L218" s="4">
        <v>12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151.66999999999999</v>
      </c>
      <c r="G219" s="4" t="s">
        <v>70</v>
      </c>
      <c r="H219" s="4" t="s">
        <v>71</v>
      </c>
      <c r="I219" s="4"/>
      <c r="J219" s="4"/>
      <c r="K219" s="4">
        <v>204</v>
      </c>
      <c r="L219" s="4">
        <v>13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151.66999999999999</v>
      </c>
      <c r="X219" s="4">
        <v>1</v>
      </c>
      <c r="Y219" s="4">
        <v>151.66999999999999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6675.78</v>
      </c>
      <c r="G220" s="4" t="s">
        <v>72</v>
      </c>
      <c r="H220" s="4" t="s">
        <v>73</v>
      </c>
      <c r="I220" s="4"/>
      <c r="J220" s="4"/>
      <c r="K220" s="4">
        <v>205</v>
      </c>
      <c r="L220" s="4">
        <v>14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6675.78</v>
      </c>
      <c r="X220" s="4">
        <v>1</v>
      </c>
      <c r="Y220" s="4">
        <v>6675.78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74</v>
      </c>
      <c r="H221" s="4" t="s">
        <v>75</v>
      </c>
      <c r="I221" s="4"/>
      <c r="J221" s="4"/>
      <c r="K221" s="4">
        <v>232</v>
      </c>
      <c r="L221" s="4">
        <v>15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0</v>
      </c>
      <c r="G222" s="4" t="s">
        <v>76</v>
      </c>
      <c r="H222" s="4" t="s">
        <v>77</v>
      </c>
      <c r="I222" s="4"/>
      <c r="J222" s="4"/>
      <c r="K222" s="4">
        <v>214</v>
      </c>
      <c r="L222" s="4">
        <v>16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5854.89</v>
      </c>
      <c r="G223" s="4" t="s">
        <v>78</v>
      </c>
      <c r="H223" s="4" t="s">
        <v>79</v>
      </c>
      <c r="I223" s="4"/>
      <c r="J223" s="4"/>
      <c r="K223" s="4">
        <v>215</v>
      </c>
      <c r="L223" s="4">
        <v>17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5854.89</v>
      </c>
      <c r="X223" s="4">
        <v>1</v>
      </c>
      <c r="Y223" s="4">
        <v>5854.89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9997.64</v>
      </c>
      <c r="G224" s="4" t="s">
        <v>80</v>
      </c>
      <c r="H224" s="4" t="s">
        <v>81</v>
      </c>
      <c r="I224" s="4"/>
      <c r="J224" s="4"/>
      <c r="K224" s="4">
        <v>217</v>
      </c>
      <c r="L224" s="4">
        <v>18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9997.64</v>
      </c>
      <c r="X224" s="4">
        <v>1</v>
      </c>
      <c r="Y224" s="4">
        <v>9997.64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82</v>
      </c>
      <c r="H225" s="4" t="s">
        <v>83</v>
      </c>
      <c r="I225" s="4"/>
      <c r="J225" s="4"/>
      <c r="K225" s="4">
        <v>230</v>
      </c>
      <c r="L225" s="4">
        <v>19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84</v>
      </c>
      <c r="H226" s="4" t="s">
        <v>85</v>
      </c>
      <c r="I226" s="4"/>
      <c r="J226" s="4"/>
      <c r="K226" s="4">
        <v>206</v>
      </c>
      <c r="L226" s="4">
        <v>20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18.0486024</v>
      </c>
      <c r="G227" s="4" t="s">
        <v>86</v>
      </c>
      <c r="H227" s="4" t="s">
        <v>87</v>
      </c>
      <c r="I227" s="4"/>
      <c r="J227" s="4"/>
      <c r="K227" s="4">
        <v>207</v>
      </c>
      <c r="L227" s="4">
        <v>21</v>
      </c>
      <c r="M227" s="4">
        <v>3</v>
      </c>
      <c r="N227" s="4" t="s">
        <v>3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18.0486024</v>
      </c>
      <c r="X227" s="4">
        <v>1</v>
      </c>
      <c r="Y227" s="4">
        <v>18.0486024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88</v>
      </c>
      <c r="H228" s="4" t="s">
        <v>89</v>
      </c>
      <c r="I228" s="4"/>
      <c r="J228" s="4"/>
      <c r="K228" s="4">
        <v>208</v>
      </c>
      <c r="L228" s="4">
        <v>22</v>
      </c>
      <c r="M228" s="4">
        <v>3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90</v>
      </c>
      <c r="H229" s="4" t="s">
        <v>91</v>
      </c>
      <c r="I229" s="4"/>
      <c r="J229" s="4"/>
      <c r="K229" s="4">
        <v>209</v>
      </c>
      <c r="L229" s="4">
        <v>23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92</v>
      </c>
      <c r="H230" s="4" t="s">
        <v>93</v>
      </c>
      <c r="I230" s="4"/>
      <c r="J230" s="4"/>
      <c r="K230" s="4">
        <v>233</v>
      </c>
      <c r="L230" s="4">
        <v>24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5099.3100000000004</v>
      </c>
      <c r="G231" s="4" t="s">
        <v>94</v>
      </c>
      <c r="H231" s="4" t="s">
        <v>95</v>
      </c>
      <c r="I231" s="4"/>
      <c r="J231" s="4"/>
      <c r="K231" s="4">
        <v>210</v>
      </c>
      <c r="L231" s="4">
        <v>25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5099.3100000000004</v>
      </c>
      <c r="X231" s="4">
        <v>1</v>
      </c>
      <c r="Y231" s="4">
        <v>5099.3100000000004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2775.82</v>
      </c>
      <c r="G232" s="4" t="s">
        <v>96</v>
      </c>
      <c r="H232" s="4" t="s">
        <v>97</v>
      </c>
      <c r="I232" s="4"/>
      <c r="J232" s="4"/>
      <c r="K232" s="4">
        <v>211</v>
      </c>
      <c r="L232" s="4">
        <v>26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2775.82</v>
      </c>
      <c r="X232" s="4">
        <v>1</v>
      </c>
      <c r="Y232" s="4">
        <v>2775.82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30830.39</v>
      </c>
      <c r="G233" s="4" t="s">
        <v>98</v>
      </c>
      <c r="H233" s="4" t="s">
        <v>99</v>
      </c>
      <c r="I233" s="4"/>
      <c r="J233" s="4"/>
      <c r="K233" s="4">
        <v>224</v>
      </c>
      <c r="L233" s="4">
        <v>27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30830.39</v>
      </c>
      <c r="X233" s="4">
        <v>1</v>
      </c>
      <c r="Y233" s="4">
        <v>30830.39</v>
      </c>
      <c r="Z233" s="4"/>
      <c r="AA233" s="4"/>
      <c r="AB233" s="4"/>
    </row>
    <row r="235" spans="1:28" x14ac:dyDescent="0.2">
      <c r="A235">
        <v>71</v>
      </c>
      <c r="B235">
        <v>1</v>
      </c>
      <c r="D235">
        <v>381</v>
      </c>
      <c r="E235">
        <v>83191767</v>
      </c>
      <c r="F235" t="s">
        <v>3</v>
      </c>
      <c r="G235" t="s">
        <v>3</v>
      </c>
      <c r="H235">
        <v>-1</v>
      </c>
      <c r="I235">
        <v>-1</v>
      </c>
    </row>
    <row r="238" spans="1:28" x14ac:dyDescent="0.2">
      <c r="A238">
        <v>-1</v>
      </c>
    </row>
    <row r="240" spans="1:28" x14ac:dyDescent="0.2">
      <c r="A240" s="3">
        <v>75</v>
      </c>
      <c r="B240" s="3" t="s">
        <v>146</v>
      </c>
      <c r="C240" s="3">
        <v>2022</v>
      </c>
      <c r="D240" s="3">
        <v>0</v>
      </c>
      <c r="E240" s="3">
        <v>1</v>
      </c>
      <c r="F240" s="3"/>
      <c r="G240" s="3">
        <v>0</v>
      </c>
      <c r="H240" s="3">
        <v>2</v>
      </c>
      <c r="I240" s="3">
        <v>1</v>
      </c>
      <c r="J240" s="3">
        <v>1</v>
      </c>
      <c r="K240" s="3">
        <v>95</v>
      </c>
      <c r="L240" s="3">
        <v>65</v>
      </c>
      <c r="M240" s="3">
        <v>0</v>
      </c>
      <c r="N240" s="3">
        <v>109185942</v>
      </c>
      <c r="O240" s="3">
        <v>1</v>
      </c>
    </row>
    <row r="241" spans="1:40" x14ac:dyDescent="0.2">
      <c r="A241" s="5">
        <v>1</v>
      </c>
      <c r="B241" s="5" t="s">
        <v>147</v>
      </c>
      <c r="C241" s="5" t="s">
        <v>148</v>
      </c>
      <c r="D241" s="5">
        <v>2022</v>
      </c>
      <c r="E241" s="5">
        <v>1</v>
      </c>
      <c r="F241" s="5">
        <v>1</v>
      </c>
      <c r="G241" s="5">
        <v>1</v>
      </c>
      <c r="H241" s="5">
        <v>0</v>
      </c>
      <c r="I241" s="5">
        <v>2</v>
      </c>
      <c r="J241" s="5">
        <v>1</v>
      </c>
      <c r="K241" s="5">
        <v>6.82</v>
      </c>
      <c r="L241" s="5">
        <v>5.14</v>
      </c>
      <c r="M241" s="5">
        <v>1</v>
      </c>
      <c r="N241" s="5">
        <v>1</v>
      </c>
      <c r="O241" s="5">
        <v>6.82</v>
      </c>
      <c r="P241" s="5">
        <v>5.14</v>
      </c>
      <c r="Q241" s="5">
        <v>1</v>
      </c>
      <c r="R241" s="5" t="s">
        <v>3</v>
      </c>
      <c r="S241" s="5" t="s">
        <v>3</v>
      </c>
      <c r="T241" s="5" t="s">
        <v>3</v>
      </c>
      <c r="U241" s="5" t="s">
        <v>3</v>
      </c>
      <c r="V241" s="5" t="s">
        <v>3</v>
      </c>
      <c r="W241" s="5" t="s">
        <v>3</v>
      </c>
      <c r="X241" s="5" t="s">
        <v>3</v>
      </c>
      <c r="Y241" s="5" t="s">
        <v>3</v>
      </c>
      <c r="Z241" s="5" t="s">
        <v>3</v>
      </c>
      <c r="AA241" s="5" t="s">
        <v>149</v>
      </c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>
        <v>109185943</v>
      </c>
    </row>
    <row r="245" spans="1:40" x14ac:dyDescent="0.2">
      <c r="A245">
        <v>65</v>
      </c>
      <c r="C245">
        <v>1</v>
      </c>
      <c r="D245">
        <v>0</v>
      </c>
      <c r="E2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150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109185942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(Source!F192)/1000</f>
        <v>0</v>
      </c>
      <c r="F16" s="7">
        <f>(Source!F193)/1000</f>
        <v>5.8548900000000001</v>
      </c>
      <c r="G16" s="7">
        <f>(Source!F184)/1000</f>
        <v>14.97786</v>
      </c>
      <c r="H16" s="7">
        <f>(Source!F194)/1000+(Source!F195)/1000</f>
        <v>9.9976399999999988</v>
      </c>
      <c r="I16" s="7">
        <f>E16+F16+G16+H16</f>
        <v>30.830390000000001</v>
      </c>
      <c r="J16" s="7">
        <f>(Source!F190)/1000</f>
        <v>6.6757799999999996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22712.59</v>
      </c>
      <c r="AU16" s="7">
        <v>15694.82</v>
      </c>
      <c r="AV16" s="7">
        <v>0</v>
      </c>
      <c r="AW16" s="7">
        <v>14977.86</v>
      </c>
      <c r="AX16" s="7">
        <v>0</v>
      </c>
      <c r="AY16" s="7">
        <v>341.99</v>
      </c>
      <c r="AZ16" s="7">
        <v>151.66999999999999</v>
      </c>
      <c r="BA16" s="7">
        <v>6675.78</v>
      </c>
      <c r="BB16" s="7">
        <v>0</v>
      </c>
      <c r="BC16" s="7">
        <v>5854.89</v>
      </c>
      <c r="BD16" s="7">
        <v>9997.64</v>
      </c>
      <c r="BE16" s="7">
        <v>0</v>
      </c>
      <c r="BF16" s="7">
        <v>18.0486024</v>
      </c>
      <c r="BG16" s="7">
        <v>0</v>
      </c>
      <c r="BH16" s="7">
        <v>0</v>
      </c>
      <c r="BI16" s="7">
        <v>5099.3100000000004</v>
      </c>
      <c r="BJ16" s="7">
        <v>2775.82</v>
      </c>
      <c r="BK16" s="7">
        <v>30830.39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5.8548900000000001</v>
      </c>
      <c r="G18" s="8">
        <f>SUMIF(A16:A17,3,G16:G17)</f>
        <v>14.97786</v>
      </c>
      <c r="H18" s="8">
        <f>SUMIF(A16:A17,3,H16:H17)</f>
        <v>9.9976399999999988</v>
      </c>
      <c r="I18" s="8">
        <f>SUMIF(A16:A17,3,I16:I17)</f>
        <v>30.830390000000001</v>
      </c>
      <c r="J18" s="8">
        <f>SUMIF(A16:A17,3,J16:J17)</f>
        <v>6.6757799999999996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22712.59</v>
      </c>
      <c r="G20" s="4" t="s">
        <v>46</v>
      </c>
      <c r="H20" s="4" t="s">
        <v>47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15694.82</v>
      </c>
      <c r="G21" s="4" t="s">
        <v>48</v>
      </c>
      <c r="H21" s="4" t="s">
        <v>49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50</v>
      </c>
      <c r="H22" s="4" t="s">
        <v>51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15694.82</v>
      </c>
      <c r="G23" s="4" t="s">
        <v>52</v>
      </c>
      <c r="H23" s="4" t="s">
        <v>53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716.96</v>
      </c>
      <c r="G24" s="4" t="s">
        <v>54</v>
      </c>
      <c r="H24" s="4" t="s">
        <v>55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56</v>
      </c>
      <c r="H25" s="4" t="s">
        <v>57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716.96</v>
      </c>
      <c r="G26" s="4" t="s">
        <v>58</v>
      </c>
      <c r="H26" s="4" t="s">
        <v>59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14977.86</v>
      </c>
      <c r="G27" s="4" t="s">
        <v>60</v>
      </c>
      <c r="H27" s="4" t="s">
        <v>61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62</v>
      </c>
      <c r="H28" s="4" t="s">
        <v>63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14977.86</v>
      </c>
      <c r="G29" s="4" t="s">
        <v>64</v>
      </c>
      <c r="H29" s="4" t="s">
        <v>65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341.99</v>
      </c>
      <c r="G30" s="4" t="s">
        <v>66</v>
      </c>
      <c r="H30" s="4" t="s">
        <v>67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68</v>
      </c>
      <c r="H31" s="4" t="s">
        <v>69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151.66999999999999</v>
      </c>
      <c r="G32" s="4" t="s">
        <v>70</v>
      </c>
      <c r="H32" s="4" t="s">
        <v>71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6675.78</v>
      </c>
      <c r="G33" s="4" t="s">
        <v>72</v>
      </c>
      <c r="H33" s="4" t="s">
        <v>73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74</v>
      </c>
      <c r="H34" s="4" t="s">
        <v>75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76</v>
      </c>
      <c r="H35" s="4" t="s">
        <v>77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5854.89</v>
      </c>
      <c r="G36" s="4" t="s">
        <v>78</v>
      </c>
      <c r="H36" s="4" t="s">
        <v>79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9997.64</v>
      </c>
      <c r="G37" s="4" t="s">
        <v>80</v>
      </c>
      <c r="H37" s="4" t="s">
        <v>81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82</v>
      </c>
      <c r="H38" s="4" t="s">
        <v>83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84</v>
      </c>
      <c r="H39" s="4" t="s">
        <v>85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18.0486024</v>
      </c>
      <c r="G40" s="4" t="s">
        <v>86</v>
      </c>
      <c r="H40" s="4" t="s">
        <v>87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88</v>
      </c>
      <c r="H41" s="4" t="s">
        <v>89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90</v>
      </c>
      <c r="H42" s="4" t="s">
        <v>91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92</v>
      </c>
      <c r="H43" s="4" t="s">
        <v>93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5099.3100000000004</v>
      </c>
      <c r="G44" s="4" t="s">
        <v>94</v>
      </c>
      <c r="H44" s="4" t="s">
        <v>95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2775.82</v>
      </c>
      <c r="G45" s="4" t="s">
        <v>96</v>
      </c>
      <c r="H45" s="4" t="s">
        <v>97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30830.39</v>
      </c>
      <c r="G46" s="4" t="s">
        <v>98</v>
      </c>
      <c r="H46" s="4" t="s">
        <v>99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146</v>
      </c>
      <c r="C51" s="3">
        <v>2022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109185942</v>
      </c>
      <c r="O51" s="3">
        <v>1</v>
      </c>
    </row>
    <row r="52" spans="1:40" x14ac:dyDescent="0.2">
      <c r="A52" s="5">
        <v>1</v>
      </c>
      <c r="B52" s="5" t="s">
        <v>147</v>
      </c>
      <c r="C52" s="5" t="s">
        <v>148</v>
      </c>
      <c r="D52" s="5">
        <v>2022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6.82</v>
      </c>
      <c r="L52" s="5">
        <v>5.14</v>
      </c>
      <c r="M52" s="5">
        <v>1</v>
      </c>
      <c r="N52" s="5">
        <v>1</v>
      </c>
      <c r="O52" s="5">
        <v>6.82</v>
      </c>
      <c r="P52" s="5">
        <v>5.14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109185943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109185942</v>
      </c>
      <c r="C1">
        <v>109186238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151</v>
      </c>
      <c r="J1" t="s">
        <v>3</v>
      </c>
      <c r="K1" t="s">
        <v>152</v>
      </c>
      <c r="L1">
        <v>1191</v>
      </c>
      <c r="N1">
        <v>1013</v>
      </c>
      <c r="O1" t="s">
        <v>153</v>
      </c>
      <c r="P1" t="s">
        <v>153</v>
      </c>
      <c r="Q1">
        <v>1</v>
      </c>
      <c r="W1">
        <v>0</v>
      </c>
      <c r="X1">
        <v>476480486</v>
      </c>
      <c r="Y1">
        <v>2.5799999999999996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2.15</v>
      </c>
      <c r="AU1" t="s">
        <v>21</v>
      </c>
      <c r="AV1">
        <v>1</v>
      </c>
      <c r="AW1">
        <v>2</v>
      </c>
      <c r="AX1">
        <v>109186240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2.5799999999999996</v>
      </c>
      <c r="CY1">
        <f t="shared" ref="CY1:CY9" si="0">AD1</f>
        <v>0</v>
      </c>
      <c r="CZ1">
        <f t="shared" ref="CZ1:CZ9" si="1">AH1</f>
        <v>0</v>
      </c>
      <c r="DA1">
        <f t="shared" ref="DA1:DA9" si="2">AL1</f>
        <v>1</v>
      </c>
      <c r="DB1">
        <f>ROUND((ROUND(AT1*CZ1,2)*1.2),6)</f>
        <v>0</v>
      </c>
      <c r="DC1">
        <f>ROUND((ROUND(AT1*AG1,2)*1.2),6)</f>
        <v>0</v>
      </c>
    </row>
    <row r="2" spans="1:107" x14ac:dyDescent="0.2">
      <c r="A2">
        <f>ROW(Source!A29)</f>
        <v>29</v>
      </c>
      <c r="B2">
        <v>109185942</v>
      </c>
      <c r="C2">
        <v>109186241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151</v>
      </c>
      <c r="J2" t="s">
        <v>3</v>
      </c>
      <c r="K2" t="s">
        <v>152</v>
      </c>
      <c r="L2">
        <v>1191</v>
      </c>
      <c r="N2">
        <v>1013</v>
      </c>
      <c r="O2" t="s">
        <v>153</v>
      </c>
      <c r="P2" t="s">
        <v>153</v>
      </c>
      <c r="Q2">
        <v>1</v>
      </c>
      <c r="W2">
        <v>0</v>
      </c>
      <c r="X2">
        <v>476480486</v>
      </c>
      <c r="Y2">
        <v>18.239999999999998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15.2</v>
      </c>
      <c r="AU2" t="s">
        <v>21</v>
      </c>
      <c r="AV2">
        <v>1</v>
      </c>
      <c r="AW2">
        <v>2</v>
      </c>
      <c r="AX2">
        <v>109186243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0.91199999999999992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ROUND((ROUND(AT2*CZ2,2)*1.2),6)</f>
        <v>0</v>
      </c>
      <c r="DC2">
        <f>ROUND((ROUND(AT2*AG2,2)*1.2),6)</f>
        <v>0</v>
      </c>
    </row>
    <row r="3" spans="1:107" x14ac:dyDescent="0.2">
      <c r="A3">
        <f>ROW(Source!A30)</f>
        <v>30</v>
      </c>
      <c r="B3">
        <v>109185942</v>
      </c>
      <c r="C3">
        <v>109186244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151</v>
      </c>
      <c r="J3" t="s">
        <v>3</v>
      </c>
      <c r="K3" t="s">
        <v>152</v>
      </c>
      <c r="L3">
        <v>1191</v>
      </c>
      <c r="N3">
        <v>1013</v>
      </c>
      <c r="O3" t="s">
        <v>153</v>
      </c>
      <c r="P3" t="s">
        <v>153</v>
      </c>
      <c r="Q3">
        <v>1</v>
      </c>
      <c r="W3">
        <v>0</v>
      </c>
      <c r="X3">
        <v>476480486</v>
      </c>
      <c r="Y3">
        <v>0.312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0.26</v>
      </c>
      <c r="AU3" t="s">
        <v>21</v>
      </c>
      <c r="AV3">
        <v>1</v>
      </c>
      <c r="AW3">
        <v>2</v>
      </c>
      <c r="AX3">
        <v>109186246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0.624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ROUND((ROUND(AT3*CZ3,2)*1.2),6)</f>
        <v>0</v>
      </c>
      <c r="DC3">
        <f>ROUND((ROUND(AT3*AG3,2)*1.2),6)</f>
        <v>0</v>
      </c>
    </row>
    <row r="4" spans="1:107" x14ac:dyDescent="0.2">
      <c r="A4">
        <f>ROW(Source!A31)</f>
        <v>31</v>
      </c>
      <c r="B4">
        <v>109185942</v>
      </c>
      <c r="C4">
        <v>109186247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151</v>
      </c>
      <c r="J4" t="s">
        <v>3</v>
      </c>
      <c r="K4" t="s">
        <v>152</v>
      </c>
      <c r="L4">
        <v>1191</v>
      </c>
      <c r="N4">
        <v>1013</v>
      </c>
      <c r="O4" t="s">
        <v>153</v>
      </c>
      <c r="P4" t="s">
        <v>153</v>
      </c>
      <c r="Q4">
        <v>1</v>
      </c>
      <c r="W4">
        <v>0</v>
      </c>
      <c r="X4">
        <v>476480486</v>
      </c>
      <c r="Y4">
        <v>18.54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15.45</v>
      </c>
      <c r="AU4" t="s">
        <v>21</v>
      </c>
      <c r="AV4">
        <v>1</v>
      </c>
      <c r="AW4">
        <v>2</v>
      </c>
      <c r="AX4">
        <v>109186249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1.4831999999999999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ROUND((ROUND(AT4*CZ4,2)*1.2),6)</f>
        <v>0</v>
      </c>
      <c r="DC4">
        <f>ROUND((ROUND(AT4*AG4,2)*1.2),6)</f>
        <v>0</v>
      </c>
    </row>
    <row r="5" spans="1:107" x14ac:dyDescent="0.2">
      <c r="A5">
        <f>ROW(Source!A139)</f>
        <v>139</v>
      </c>
      <c r="B5">
        <v>109185942</v>
      </c>
      <c r="C5">
        <v>109186252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151</v>
      </c>
      <c r="J5" t="s">
        <v>3</v>
      </c>
      <c r="K5" t="s">
        <v>152</v>
      </c>
      <c r="L5">
        <v>1191</v>
      </c>
      <c r="N5">
        <v>1013</v>
      </c>
      <c r="O5" t="s">
        <v>153</v>
      </c>
      <c r="P5" t="s">
        <v>153</v>
      </c>
      <c r="Q5">
        <v>1</v>
      </c>
      <c r="W5">
        <v>0</v>
      </c>
      <c r="X5">
        <v>476480486</v>
      </c>
      <c r="Y5">
        <v>1.8720000000000003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1.8</v>
      </c>
      <c r="AU5" t="s">
        <v>124</v>
      </c>
      <c r="AV5">
        <v>1</v>
      </c>
      <c r="AW5">
        <v>2</v>
      </c>
      <c r="AX5">
        <v>109186254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Y5*Source!I139</f>
        <v>1.8720000000000003</v>
      </c>
      <c r="CY5">
        <f t="shared" si="0"/>
        <v>0</v>
      </c>
      <c r="CZ5">
        <f t="shared" si="1"/>
        <v>0</v>
      </c>
      <c r="DA5">
        <f t="shared" si="2"/>
        <v>1</v>
      </c>
      <c r="DB5">
        <f>ROUND(((ROUND(AT5*CZ5,2)*0.8)*1.3),6)</f>
        <v>0</v>
      </c>
      <c r="DC5">
        <f>ROUND(((ROUND(AT5*AG5,2)*0.8)*1.3),6)</f>
        <v>0</v>
      </c>
    </row>
    <row r="6" spans="1:107" x14ac:dyDescent="0.2">
      <c r="A6">
        <f>ROW(Source!A140)</f>
        <v>140</v>
      </c>
      <c r="B6">
        <v>109185942</v>
      </c>
      <c r="C6">
        <v>109186255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151</v>
      </c>
      <c r="J6" t="s">
        <v>3</v>
      </c>
      <c r="K6" t="s">
        <v>152</v>
      </c>
      <c r="L6">
        <v>1191</v>
      </c>
      <c r="N6">
        <v>1013</v>
      </c>
      <c r="O6" t="s">
        <v>153</v>
      </c>
      <c r="P6" t="s">
        <v>153</v>
      </c>
      <c r="Q6">
        <v>1</v>
      </c>
      <c r="W6">
        <v>0</v>
      </c>
      <c r="X6">
        <v>476480486</v>
      </c>
      <c r="Y6">
        <v>3.7440000000000007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3.6</v>
      </c>
      <c r="AU6" t="s">
        <v>124</v>
      </c>
      <c r="AV6">
        <v>1</v>
      </c>
      <c r="AW6">
        <v>2</v>
      </c>
      <c r="AX6">
        <v>109186257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Y6*Source!I140</f>
        <v>3.7440000000000007</v>
      </c>
      <c r="CY6">
        <f t="shared" si="0"/>
        <v>0</v>
      </c>
      <c r="CZ6">
        <f t="shared" si="1"/>
        <v>0</v>
      </c>
      <c r="DA6">
        <f t="shared" si="2"/>
        <v>1</v>
      </c>
      <c r="DB6">
        <f>ROUND(((ROUND(AT6*CZ6,2)*0.8)*1.3),6)</f>
        <v>0</v>
      </c>
      <c r="DC6">
        <f>ROUND(((ROUND(AT6*AG6,2)*0.8)*1.3),6)</f>
        <v>0</v>
      </c>
    </row>
    <row r="7" spans="1:107" x14ac:dyDescent="0.2">
      <c r="A7">
        <f>ROW(Source!A141)</f>
        <v>141</v>
      </c>
      <c r="B7">
        <v>109185942</v>
      </c>
      <c r="C7">
        <v>109186258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151</v>
      </c>
      <c r="J7" t="s">
        <v>3</v>
      </c>
      <c r="K7" t="s">
        <v>152</v>
      </c>
      <c r="L7">
        <v>1191</v>
      </c>
      <c r="N7">
        <v>1013</v>
      </c>
      <c r="O7" t="s">
        <v>153</v>
      </c>
      <c r="P7" t="s">
        <v>153</v>
      </c>
      <c r="Q7">
        <v>1</v>
      </c>
      <c r="W7">
        <v>0</v>
      </c>
      <c r="X7">
        <v>476480486</v>
      </c>
      <c r="Y7">
        <v>2.8080000000000003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2.7</v>
      </c>
      <c r="AU7" t="s">
        <v>124</v>
      </c>
      <c r="AV7">
        <v>1</v>
      </c>
      <c r="AW7">
        <v>2</v>
      </c>
      <c r="AX7">
        <v>109186260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Y7*Source!I141</f>
        <v>2.8080000000000003</v>
      </c>
      <c r="CY7">
        <f t="shared" si="0"/>
        <v>0</v>
      </c>
      <c r="CZ7">
        <f t="shared" si="1"/>
        <v>0</v>
      </c>
      <c r="DA7">
        <f t="shared" si="2"/>
        <v>1</v>
      </c>
      <c r="DB7">
        <f>ROUND(((ROUND(AT7*CZ7,2)*0.8)*1.3),6)</f>
        <v>0</v>
      </c>
      <c r="DC7">
        <f>ROUND(((ROUND(AT7*AG7,2)*0.8)*1.3),6)</f>
        <v>0</v>
      </c>
    </row>
    <row r="8" spans="1:107" x14ac:dyDescent="0.2">
      <c r="A8">
        <f>ROW(Source!A142)</f>
        <v>142</v>
      </c>
      <c r="B8">
        <v>109185942</v>
      </c>
      <c r="C8">
        <v>109186261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151</v>
      </c>
      <c r="J8" t="s">
        <v>3</v>
      </c>
      <c r="K8" t="s">
        <v>152</v>
      </c>
      <c r="L8">
        <v>1191</v>
      </c>
      <c r="N8">
        <v>1013</v>
      </c>
      <c r="O8" t="s">
        <v>153</v>
      </c>
      <c r="P8" t="s">
        <v>153</v>
      </c>
      <c r="Q8">
        <v>1</v>
      </c>
      <c r="W8">
        <v>0</v>
      </c>
      <c r="X8">
        <v>476480486</v>
      </c>
      <c r="Y8">
        <v>1.8720000000000003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</v>
      </c>
      <c r="AU8" t="s">
        <v>124</v>
      </c>
      <c r="AV8">
        <v>1</v>
      </c>
      <c r="AW8">
        <v>2</v>
      </c>
      <c r="AX8">
        <v>109186263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Y8*Source!I142</f>
        <v>1.8720000000000003</v>
      </c>
      <c r="CY8">
        <f t="shared" si="0"/>
        <v>0</v>
      </c>
      <c r="CZ8">
        <f t="shared" si="1"/>
        <v>0</v>
      </c>
      <c r="DA8">
        <f t="shared" si="2"/>
        <v>1</v>
      </c>
      <c r="DB8">
        <f>ROUND(((ROUND(AT8*CZ8,2)*0.8)*1.3),6)</f>
        <v>0</v>
      </c>
      <c r="DC8">
        <f>ROUND(((ROUND(AT8*AG8,2)*0.8)*1.3),6)</f>
        <v>0</v>
      </c>
    </row>
    <row r="9" spans="1:107" x14ac:dyDescent="0.2">
      <c r="A9">
        <f>ROW(Source!A143)</f>
        <v>143</v>
      </c>
      <c r="B9">
        <v>109185942</v>
      </c>
      <c r="C9">
        <v>109186264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151</v>
      </c>
      <c r="J9" t="s">
        <v>3</v>
      </c>
      <c r="K9" t="s">
        <v>152</v>
      </c>
      <c r="L9">
        <v>1191</v>
      </c>
      <c r="N9">
        <v>1013</v>
      </c>
      <c r="O9" t="s">
        <v>153</v>
      </c>
      <c r="P9" t="s">
        <v>153</v>
      </c>
      <c r="Q9">
        <v>1</v>
      </c>
      <c r="W9">
        <v>0</v>
      </c>
      <c r="X9">
        <v>476480486</v>
      </c>
      <c r="Y9">
        <v>1.8720000000000003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1.8</v>
      </c>
      <c r="AU9" t="s">
        <v>124</v>
      </c>
      <c r="AV9">
        <v>1</v>
      </c>
      <c r="AW9">
        <v>2</v>
      </c>
      <c r="AX9">
        <v>109186266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Y9*Source!I143</f>
        <v>1.8720000000000003</v>
      </c>
      <c r="CY9">
        <f t="shared" si="0"/>
        <v>0</v>
      </c>
      <c r="CZ9">
        <f t="shared" si="1"/>
        <v>0</v>
      </c>
      <c r="DA9">
        <f t="shared" si="2"/>
        <v>1</v>
      </c>
      <c r="DB9">
        <f>ROUND(((ROUND(AT9*CZ9,2)*0.8)*1.3),6)</f>
        <v>0</v>
      </c>
      <c r="DC9">
        <f>ROUND(((ROUND(AT9*AG9,2)*0.8)*1.3),6)</f>
        <v>0</v>
      </c>
    </row>
    <row r="235" spans="9:9" x14ac:dyDescent="0.2">
      <c r="I2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109186240</v>
      </c>
      <c r="C1">
        <v>109186238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151</v>
      </c>
      <c r="J1" t="s">
        <v>3</v>
      </c>
      <c r="K1" t="s">
        <v>152</v>
      </c>
      <c r="L1">
        <v>1191</v>
      </c>
      <c r="N1">
        <v>1013</v>
      </c>
      <c r="O1" t="s">
        <v>153</v>
      </c>
      <c r="P1" t="s">
        <v>153</v>
      </c>
      <c r="Q1">
        <v>1</v>
      </c>
      <c r="X1">
        <v>2.15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2.5799999999999996</v>
      </c>
      <c r="AH1">
        <v>2</v>
      </c>
      <c r="AI1">
        <v>109186239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109186243</v>
      </c>
      <c r="C2">
        <v>109186241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151</v>
      </c>
      <c r="J2" t="s">
        <v>3</v>
      </c>
      <c r="K2" t="s">
        <v>152</v>
      </c>
      <c r="L2">
        <v>1191</v>
      </c>
      <c r="N2">
        <v>1013</v>
      </c>
      <c r="O2" t="s">
        <v>153</v>
      </c>
      <c r="P2" t="s">
        <v>153</v>
      </c>
      <c r="Q2">
        <v>1</v>
      </c>
      <c r="X2">
        <v>15.2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18.239999999999998</v>
      </c>
      <c r="AH2">
        <v>2</v>
      </c>
      <c r="AI2">
        <v>109186242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109186246</v>
      </c>
      <c r="C3">
        <v>109186244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151</v>
      </c>
      <c r="J3" t="s">
        <v>3</v>
      </c>
      <c r="K3" t="s">
        <v>152</v>
      </c>
      <c r="L3">
        <v>1191</v>
      </c>
      <c r="N3">
        <v>1013</v>
      </c>
      <c r="O3" t="s">
        <v>153</v>
      </c>
      <c r="P3" t="s">
        <v>153</v>
      </c>
      <c r="Q3">
        <v>1</v>
      </c>
      <c r="X3">
        <v>0.26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0.312</v>
      </c>
      <c r="AH3">
        <v>2</v>
      </c>
      <c r="AI3">
        <v>109186245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109186249</v>
      </c>
      <c r="C4">
        <v>109186247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151</v>
      </c>
      <c r="J4" t="s">
        <v>3</v>
      </c>
      <c r="K4" t="s">
        <v>152</v>
      </c>
      <c r="L4">
        <v>1191</v>
      </c>
      <c r="N4">
        <v>1013</v>
      </c>
      <c r="O4" t="s">
        <v>153</v>
      </c>
      <c r="P4" t="s">
        <v>153</v>
      </c>
      <c r="Q4">
        <v>1</v>
      </c>
      <c r="X4">
        <v>15.45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21</v>
      </c>
      <c r="AG4">
        <v>18.54</v>
      </c>
      <c r="AH4">
        <v>2</v>
      </c>
      <c r="AI4">
        <v>109186248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ROW(Source!A139)</f>
        <v>139</v>
      </c>
      <c r="B5">
        <v>109186254</v>
      </c>
      <c r="C5">
        <v>109186252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151</v>
      </c>
      <c r="J5" t="s">
        <v>3</v>
      </c>
      <c r="K5" t="s">
        <v>152</v>
      </c>
      <c r="L5">
        <v>1191</v>
      </c>
      <c r="N5">
        <v>1013</v>
      </c>
      <c r="O5" t="s">
        <v>153</v>
      </c>
      <c r="P5" t="s">
        <v>153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124</v>
      </c>
      <c r="AG5">
        <v>1.8720000000000003</v>
      </c>
      <c r="AH5">
        <v>2</v>
      </c>
      <c r="AI5">
        <v>109186253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ROW(Source!A140)</f>
        <v>140</v>
      </c>
      <c r="B6">
        <v>109186257</v>
      </c>
      <c r="C6">
        <v>109186255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151</v>
      </c>
      <c r="J6" t="s">
        <v>3</v>
      </c>
      <c r="K6" t="s">
        <v>152</v>
      </c>
      <c r="L6">
        <v>1191</v>
      </c>
      <c r="N6">
        <v>1013</v>
      </c>
      <c r="O6" t="s">
        <v>153</v>
      </c>
      <c r="P6" t="s">
        <v>153</v>
      </c>
      <c r="Q6">
        <v>1</v>
      </c>
      <c r="X6">
        <v>3.6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124</v>
      </c>
      <c r="AG6">
        <v>3.7440000000000007</v>
      </c>
      <c r="AH6">
        <v>2</v>
      </c>
      <c r="AI6">
        <v>109186256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ROW(Source!A141)</f>
        <v>141</v>
      </c>
      <c r="B7">
        <v>109186260</v>
      </c>
      <c r="C7">
        <v>109186258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151</v>
      </c>
      <c r="J7" t="s">
        <v>3</v>
      </c>
      <c r="K7" t="s">
        <v>152</v>
      </c>
      <c r="L7">
        <v>1191</v>
      </c>
      <c r="N7">
        <v>1013</v>
      </c>
      <c r="O7" t="s">
        <v>153</v>
      </c>
      <c r="P7" t="s">
        <v>153</v>
      </c>
      <c r="Q7">
        <v>1</v>
      </c>
      <c r="X7">
        <v>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124</v>
      </c>
      <c r="AG7">
        <v>2.8080000000000003</v>
      </c>
      <c r="AH7">
        <v>2</v>
      </c>
      <c r="AI7">
        <v>109186259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ROW(Source!A142)</f>
        <v>142</v>
      </c>
      <c r="B8">
        <v>109186263</v>
      </c>
      <c r="C8">
        <v>109186261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151</v>
      </c>
      <c r="J8" t="s">
        <v>3</v>
      </c>
      <c r="K8" t="s">
        <v>152</v>
      </c>
      <c r="L8">
        <v>1191</v>
      </c>
      <c r="N8">
        <v>1013</v>
      </c>
      <c r="O8" t="s">
        <v>153</v>
      </c>
      <c r="P8" t="s">
        <v>153</v>
      </c>
      <c r="Q8">
        <v>1</v>
      </c>
      <c r="X8">
        <v>1.8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124</v>
      </c>
      <c r="AG8">
        <v>1.8720000000000003</v>
      </c>
      <c r="AH8">
        <v>2</v>
      </c>
      <c r="AI8">
        <v>109186262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ROW(Source!A143)</f>
        <v>143</v>
      </c>
      <c r="B9">
        <v>109186266</v>
      </c>
      <c r="C9">
        <v>109186264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151</v>
      </c>
      <c r="J9" t="s">
        <v>3</v>
      </c>
      <c r="K9" t="s">
        <v>152</v>
      </c>
      <c r="L9">
        <v>1191</v>
      </c>
      <c r="N9">
        <v>1013</v>
      </c>
      <c r="O9" t="s">
        <v>153</v>
      </c>
      <c r="P9" t="s">
        <v>153</v>
      </c>
      <c r="Q9">
        <v>1</v>
      </c>
      <c r="X9">
        <v>1.8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124</v>
      </c>
      <c r="AG9">
        <v>1.8720000000000003</v>
      </c>
      <c r="AH9">
        <v>2</v>
      </c>
      <c r="AI9">
        <v>109186265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2022-04-19T13:42:49Z</dcterms:created>
  <dcterms:modified xsi:type="dcterms:W3CDTF">2022-04-19T13:45:00Z</dcterms:modified>
</cp:coreProperties>
</file>